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salagiewnicka.sharepoint.com/sites/Trasa_Lagiewnicka_IT/Shared Documents/#CZTO/Serwis/Umowa - 2026/wersja 1.01/"/>
    </mc:Choice>
  </mc:AlternateContent>
  <xr:revisionPtr revIDLastSave="1384" documentId="13_ncr:1_{5AED34E5-9B5A-4C28-8C03-52FF2748C243}" xr6:coauthVersionLast="47" xr6:coauthVersionMax="47" xr10:uidLastSave="{712EF013-CDED-480E-893C-B34D282E5AC8}"/>
  <bookViews>
    <workbookView xWindow="36000" yWindow="620" windowWidth="51200" windowHeight="28180" xr2:uid="{00000000-000D-0000-FFFF-FFFF00000000}"/>
  </bookViews>
  <sheets>
    <sheet name="kosztory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0" i="1" l="1"/>
  <c r="K80" i="1" s="1"/>
  <c r="J218" i="1"/>
  <c r="K216" i="1"/>
  <c r="K218" i="1"/>
  <c r="J214" i="1"/>
  <c r="J208" i="1"/>
  <c r="K208" i="1" s="1"/>
  <c r="J96" i="1"/>
  <c r="K96" i="1" s="1"/>
  <c r="J28" i="1"/>
  <c r="K28" i="1" s="1"/>
  <c r="J76" i="1"/>
  <c r="J77" i="1"/>
  <c r="M4" i="1"/>
  <c r="J192" i="1"/>
  <c r="K192" i="1" s="1"/>
  <c r="J72" i="1"/>
  <c r="K72" i="1" s="1"/>
  <c r="J11" i="1"/>
  <c r="K11" i="1" s="1"/>
  <c r="J10" i="1"/>
  <c r="K10" i="1" s="1"/>
  <c r="K77" i="1"/>
  <c r="K214" i="1"/>
  <c r="J207" i="1"/>
  <c r="J209" i="1" s="1"/>
  <c r="J199" i="1"/>
  <c r="K199" i="1" s="1"/>
  <c r="J144" i="1"/>
  <c r="K144" i="1" s="1"/>
  <c r="J145" i="1"/>
  <c r="K145" i="1" s="1"/>
  <c r="J146" i="1"/>
  <c r="K146" i="1" s="1"/>
  <c r="J153" i="1"/>
  <c r="K153" i="1" s="1"/>
  <c r="J154" i="1"/>
  <c r="K154" i="1" s="1"/>
  <c r="J155" i="1"/>
  <c r="K155" i="1" s="1"/>
  <c r="J156" i="1"/>
  <c r="K156" i="1" s="1"/>
  <c r="J157" i="1"/>
  <c r="K157" i="1" s="1"/>
  <c r="J158" i="1"/>
  <c r="K158" i="1" s="1"/>
  <c r="J159" i="1"/>
  <c r="K159" i="1" s="1"/>
  <c r="J160" i="1"/>
  <c r="K160" i="1" s="1"/>
  <c r="J165" i="1"/>
  <c r="K165" i="1" s="1"/>
  <c r="J166" i="1"/>
  <c r="K166" i="1" s="1"/>
  <c r="J167" i="1"/>
  <c r="K167" i="1" s="1"/>
  <c r="J168" i="1"/>
  <c r="K168" i="1" s="1"/>
  <c r="J169" i="1"/>
  <c r="K169" i="1" s="1"/>
  <c r="J170" i="1"/>
  <c r="K170" i="1" s="1"/>
  <c r="J176" i="1"/>
  <c r="K176" i="1" s="1"/>
  <c r="J177" i="1"/>
  <c r="K177" i="1" s="1"/>
  <c r="J178" i="1"/>
  <c r="K178" i="1" s="1"/>
  <c r="J179" i="1"/>
  <c r="K179" i="1" s="1"/>
  <c r="J180" i="1"/>
  <c r="K180" i="1" s="1"/>
  <c r="J181" i="1"/>
  <c r="K181" i="1" s="1"/>
  <c r="J182" i="1"/>
  <c r="K182" i="1" s="1"/>
  <c r="J183" i="1"/>
  <c r="K183" i="1" s="1"/>
  <c r="J184" i="1"/>
  <c r="K184" i="1" s="1"/>
  <c r="J185" i="1"/>
  <c r="K185" i="1" s="1"/>
  <c r="J186" i="1"/>
  <c r="K186" i="1" s="1"/>
  <c r="J191" i="1"/>
  <c r="K191" i="1" s="1"/>
  <c r="J193" i="1"/>
  <c r="K193" i="1" s="1"/>
  <c r="J194" i="1"/>
  <c r="K194" i="1" s="1"/>
  <c r="J140" i="1"/>
  <c r="K140" i="1" s="1"/>
  <c r="J141" i="1"/>
  <c r="K141" i="1" s="1"/>
  <c r="J142" i="1"/>
  <c r="K142" i="1" s="1"/>
  <c r="J143" i="1"/>
  <c r="K143" i="1" s="1"/>
  <c r="J131" i="1"/>
  <c r="K131" i="1" s="1"/>
  <c r="J132" i="1"/>
  <c r="K132" i="1" s="1"/>
  <c r="J133" i="1"/>
  <c r="K133" i="1" s="1"/>
  <c r="J134" i="1"/>
  <c r="K134" i="1" s="1"/>
  <c r="J135" i="1"/>
  <c r="K135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J120" i="1"/>
  <c r="K120" i="1" s="1"/>
  <c r="J94" i="1"/>
  <c r="K94" i="1" s="1"/>
  <c r="J93" i="1"/>
  <c r="J95" i="1"/>
  <c r="K95" i="1" s="1"/>
  <c r="J73" i="1"/>
  <c r="K73" i="1" s="1"/>
  <c r="J74" i="1"/>
  <c r="K74" i="1" s="1"/>
  <c r="J75" i="1"/>
  <c r="K75" i="1" s="1"/>
  <c r="K76" i="1"/>
  <c r="J78" i="1"/>
  <c r="K78" i="1" s="1"/>
  <c r="J79" i="1"/>
  <c r="K79" i="1" s="1"/>
  <c r="J81" i="1"/>
  <c r="K81" i="1" s="1"/>
  <c r="J70" i="1"/>
  <c r="K70" i="1" s="1"/>
  <c r="J44" i="1"/>
  <c r="K44" i="1" s="1"/>
  <c r="J45" i="1"/>
  <c r="K45" i="1" s="1"/>
  <c r="J46" i="1"/>
  <c r="K46" i="1" s="1"/>
  <c r="J21" i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14" i="1"/>
  <c r="K14" i="1" s="1"/>
  <c r="J8" i="1"/>
  <c r="K8" i="1" s="1"/>
  <c r="J9" i="1"/>
  <c r="K9" i="1" s="1"/>
  <c r="J12" i="1"/>
  <c r="K12" i="1" s="1"/>
  <c r="J13" i="1"/>
  <c r="K13" i="1" s="1"/>
  <c r="J15" i="1"/>
  <c r="K15" i="1" s="1"/>
  <c r="J7" i="1"/>
  <c r="K7" i="1" s="1"/>
  <c r="J6" i="1"/>
  <c r="K6" i="1" s="1"/>
  <c r="J5" i="1"/>
  <c r="K5" i="1" s="1"/>
  <c r="K93" i="1" l="1"/>
  <c r="J97" i="1"/>
  <c r="K21" i="1"/>
  <c r="J29" i="1"/>
  <c r="J71" i="1"/>
  <c r="K207" i="1"/>
  <c r="K209" i="1"/>
  <c r="J200" i="1"/>
  <c r="K200" i="1" s="1"/>
  <c r="J195" i="1"/>
  <c r="K195" i="1" s="1"/>
  <c r="J171" i="1"/>
  <c r="K171" i="1" s="1"/>
  <c r="J161" i="1"/>
  <c r="K161" i="1" s="1"/>
  <c r="J187" i="1"/>
  <c r="K187" i="1" s="1"/>
  <c r="J147" i="1"/>
  <c r="K147" i="1" s="1"/>
  <c r="J136" i="1"/>
  <c r="K136" i="1" s="1"/>
  <c r="J121" i="1"/>
  <c r="K97" i="1"/>
  <c r="J47" i="1"/>
  <c r="K47" i="1" s="1"/>
  <c r="J16" i="1"/>
  <c r="K16" i="1" s="1"/>
  <c r="K29" i="1" l="1"/>
  <c r="K121" i="1"/>
  <c r="K71" i="1"/>
  <c r="J82" i="1"/>
  <c r="G221" i="1" l="1"/>
  <c r="K82" i="1"/>
  <c r="J220" i="1"/>
  <c r="J221" i="1" s="1"/>
  <c r="K221" i="1" l="1"/>
  <c r="K222" i="1" s="1"/>
  <c r="K220" i="1"/>
</calcChain>
</file>

<file path=xl/sharedStrings.xml><?xml version="1.0" encoding="utf-8"?>
<sst xmlns="http://schemas.openxmlformats.org/spreadsheetml/2006/main" count="378" uniqueCount="211">
  <si>
    <t>MOŻLIWA JEST EDYCJA WYŁĄCZNIE KOMORKI L4 - KOSZT ROBOCZOGODZINY - PO WPISANIU WARTOŚCI ARKUSZ PRZELICZY KWOTĘ KOŃCOWĄ</t>
  </si>
  <si>
    <t>Opis Procedury </t>
  </si>
  <si>
    <t>Częstotliwość serwisu</t>
  </si>
  <si>
    <t>Ilość godzin poswiecona na realizacje</t>
  </si>
  <si>
    <t>Ilość odwołań</t>
  </si>
  <si>
    <t>Powtarzalność w stos. Rocznym</t>
  </si>
  <si>
    <t>Kwota całkowita</t>
  </si>
  <si>
    <t>Ilość Lat umowy/ Kwota za ilość lat umowy</t>
  </si>
  <si>
    <t>Koszt roboczogodziny</t>
  </si>
  <si>
    <t>Co tydzien</t>
  </si>
  <si>
    <t>Raz na miesiąc</t>
  </si>
  <si>
    <t>Co kwartał</t>
  </si>
  <si>
    <t>Co pół roku</t>
  </si>
  <si>
    <t>Raz na rok</t>
  </si>
  <si>
    <t>ilość mscy</t>
  </si>
  <si>
    <t>1) System zarządzania tunelem ROute+ oraz system sterowników PLC </t>
  </si>
  <si>
    <t>Sprawdzenie i aktualizacja systemów operacyjnych serwów Sitetraffic ROute+ </t>
  </si>
  <si>
    <t> </t>
  </si>
  <si>
    <t>x </t>
  </si>
  <si>
    <t>Sprawdzenie synchronizacji czasowej urządzeń </t>
  </si>
  <si>
    <t>Sprawdzenie baz danych on-line </t>
  </si>
  <si>
    <t>Sprawdzenie baz danych archiwum </t>
  </si>
  <si>
    <t>Wykonanie backupu systemu  </t>
  </si>
  <si>
    <t>Weryfikacja poprawności działania backupu systemu poprzez testowe odtworzenie kopi zapasowej </t>
  </si>
  <si>
    <t>Sprawdzenie działania redundancji oprogramowania  </t>
  </si>
  <si>
    <t>Sprawdzenie działania redundancji PLC </t>
  </si>
  <si>
    <t>Sprawdzenie działania wszystkich kart i modułów PLC </t>
  </si>
  <si>
    <t>Czyszczenie i weryfikacja nisz technologicznych</t>
  </si>
  <si>
    <t xml:space="preserve">x </t>
  </si>
  <si>
    <t>Sprawdzenie funkcji zamykania tunelu </t>
  </si>
  <si>
    <t>Obszar działania: serwery, stacje robocze, monitory, urządzenia automatyki S7 </t>
  </si>
  <si>
    <t>suma</t>
  </si>
  <si>
    <t>Zakres urzadzen:</t>
  </si>
  <si>
    <t>nisze technologiczne: TD04:16, TD9:8,TD10:20,TD12:8 - ilość 52</t>
  </si>
  <si>
    <t>Serwery Sitetraffic ROute+ - ilość 2</t>
  </si>
  <si>
    <t>2) System sygnalizacji pożaru Cerberus Pro i Fibrolaser III</t>
  </si>
  <si>
    <t>Sprawdzenie systemu samokontroli akumulatorów centrali</t>
  </si>
  <si>
    <t>x</t>
  </si>
  <si>
    <t>Sprawdzenie poprawność stanu oprogramowania centrali</t>
  </si>
  <si>
    <t>Przegląd pamięci zdarzeń Fibrolasera</t>
  </si>
  <si>
    <t>Czyszczenie filtrów Fibrolasera</t>
  </si>
  <si>
    <t xml:space="preserve">Sprawdzenie poprawności liniowego wykrywania ciepła </t>
  </si>
  <si>
    <t>Weryfikacja algorytmów pracy czujki liniowej</t>
  </si>
  <si>
    <t>Sprawdzenie kontrolera Fibrolaser</t>
  </si>
  <si>
    <t>Czyszczenie jednostek sterujących</t>
  </si>
  <si>
    <t>Obszar działania: światłowodowa czujka ciepła, kontrolery, urządzenia detekcyjne i sterujące działające w pętli pożarowej, centrale</t>
  </si>
  <si>
    <t>Zestawienie podstawowych materiałów i urządzeń</t>
  </si>
  <si>
    <t>FIBROLASER</t>
  </si>
  <si>
    <t>KONTROLERY 2-KANAŁOWE 1064nm</t>
  </si>
  <si>
    <t>OTS3002S-SC 24VDC  - Kontroler OTS 2x2 km z zasilaniem 24 VDC</t>
  </si>
  <si>
    <t>OTS3004S-SC 24VDC - Kontroler OTS 2x4 km z zasilaniem 24 VDC</t>
  </si>
  <si>
    <t xml:space="preserve">SET 24V MFLT4-SC - OTS-x zestaw instalacyjny SC 24 VDC; MFLT4 </t>
  </si>
  <si>
    <t xml:space="preserve">PRZEWODY I UCHWYTY </t>
  </si>
  <si>
    <t xml:space="preserve">Przewód sensoryczny MFLT4-FRNC śr. 4 mm </t>
  </si>
  <si>
    <t xml:space="preserve">Szafa 19" </t>
  </si>
  <si>
    <t>FA2009-A1 - Akumulator 12V, 100 Ah VdS</t>
  </si>
  <si>
    <t xml:space="preserve">FC722-ZZ  Centrala 2 pętle (252 adresów); zasilacz 70W; obudowa Standard </t>
  </si>
  <si>
    <t>FC724-ZA - Centrala 4 pętle (504 adresy); zasilacz 150W; obudowa Comfort</t>
  </si>
  <si>
    <t xml:space="preserve">FC726-ZA - Centrala modułowa (4 pętle, 504 adresy) maks. 28 pętli 1512 adresów, zasilacz 150W, obudowa Large </t>
  </si>
  <si>
    <t>3) System telefonów alarmowych SOS Commend </t>
  </si>
  <si>
    <t>Czyszczenie urządzeń wchodzących w zakres systemu </t>
  </si>
  <si>
    <t>Sprawdzenie urządzeń pod kątem uszkodzeń mechanicznych </t>
  </si>
  <si>
    <t>Sprawdzenie rejestru zdarzeń za pomocą komputera </t>
  </si>
  <si>
    <t>Obszar działania: kolumny i telefony alarmowe, punkt dyspozytorskie </t>
  </si>
  <si>
    <t>Zestawienie podstawowych materiałów i urządzeń:</t>
  </si>
  <si>
    <t>Głośnik specjalny tunelowy AXYS ABF-260</t>
  </si>
  <si>
    <t xml:space="preserve">Głośnik tubowy DK 30 PP 30W </t>
  </si>
  <si>
    <t xml:space="preserve">Gł. Projektorowy DAW 130/10PP 10W metalowy </t>
  </si>
  <si>
    <t>Kontroler systemowy DOM 4-8 4 kanaly wzm.8 linii gl</t>
  </si>
  <si>
    <t>Kontroler systemowy DOM 4-24 4 kanaly wzm. 24 linie gl.</t>
  </si>
  <si>
    <t>Variodyn Comprio 4-8 wersja sieciowalna (net)</t>
  </si>
  <si>
    <t xml:space="preserve">Stacja mikrofonowa DCS plus, 12 przycisków </t>
  </si>
  <si>
    <t>Klawiatura dodatkowa DKM plus, 18 przycisków</t>
  </si>
  <si>
    <t>Stacja mikrofonowa strażaka DCS12 RE, 12 przycisków, mikr. gruszka</t>
  </si>
  <si>
    <t>Obudowa ścienna dla DCSF12 (konsola PSP) DCSF12, czerwona</t>
  </si>
  <si>
    <t>Wzmacniacz 4XD300, 4x300W, klasa D, 2U</t>
  </si>
  <si>
    <t>Szafa 42HU rack 19", 600x800, kompletna bez urządzeń</t>
  </si>
  <si>
    <t>Zaślepka 2HU rack 19", Variodyn</t>
  </si>
  <si>
    <t>Zaślepka 4HU rack 19", Variodyn</t>
  </si>
  <si>
    <t>Kratka wentylacyjna 1HU rack 19", Variodyn</t>
  </si>
  <si>
    <t>SPL Pomiary poziomu ciśnienia akustycznego DSO/PA</t>
  </si>
  <si>
    <t>STI Pomiary zrozumiałości mowy systemu DSO/PA</t>
  </si>
  <si>
    <t>Cyfrowa stacja mikrofonowa DSCF12</t>
  </si>
  <si>
    <t>Mata grzewcza do obudowy mikrofonu strażaka</t>
  </si>
  <si>
    <t>Suma urzadzen: 134</t>
  </si>
  <si>
    <t>4) System zarządzania wideo Milestone wraz analityką oraz kamerami Axis </t>
  </si>
  <si>
    <t>Czyszczenie obudów kamer oraz obiektywów myjką ciśnieniową ciepłą wodą</t>
  </si>
  <si>
    <t>Czyszczenie obudów kamer oraz obiektywów w tunelu</t>
  </si>
  <si>
    <t>Czyszczenie obudów kamer oraz obiektywów na skrzyżowaniach</t>
  </si>
  <si>
    <t>Sprawdzenie poprawności naniesionych stref detekcji </t>
  </si>
  <si>
    <t>Sprawdzenie poprawności pola widzenia kamer i ewentualna korekcja położenia </t>
  </si>
  <si>
    <t>Sprawdzanie logów systemowych obejmujących błędy komunikacji z poszczególnymi kamerami oraz komponentami oprogramowania systemów. </t>
  </si>
  <si>
    <t>Oprogramowanie systemu monitoringu wizyjnego (Milestone Xprotect, Citilog) </t>
  </si>
  <si>
    <t>Sprawdzenie działania serwerów głównych oraz Failover poprzez symulowanie awarii serwerów podstawowych </t>
  </si>
  <si>
    <t>Sprawdzenie stanu i działania grzałki wewnątrz obudowy kamery </t>
  </si>
  <si>
    <t>Sprawdzenie poprawności działania systemu Milestone </t>
  </si>
  <si>
    <t xml:space="preserve">Aktualizacja systemu Milestone Managament </t>
  </si>
  <si>
    <t>Sprawdzenie działanie systemu detekcji zdarzeń </t>
  </si>
  <si>
    <t>Obszar działania: kamery, system Milestone, system detekcji zdarzeń, okablowanie zasilające kamery od szaf niszowych </t>
  </si>
  <si>
    <t xml:space="preserve">Kamery CCTV PTZ, Kamera Axis Q6055 PTZ </t>
  </si>
  <si>
    <t>Kamery CCTV PTZ , tunel, Kamera Axis Q6055-S PTZ</t>
  </si>
  <si>
    <t>Kamery CCTV zewnętrzne, Kamera Axis P1365-E Mk II</t>
  </si>
  <si>
    <t>Kamery CCTV wewnętrzne, Kamera Axis P1365-E Mk II</t>
  </si>
  <si>
    <t>Kamery ARTR, Kamera Axis P1365-E Mk II</t>
  </si>
  <si>
    <t>Kamery AID, Kamera Axis P1365-E Mk II</t>
  </si>
  <si>
    <t>Kamery Skrzyzowania, Kamera Avigilon 12W-H3-4MH-DP1-B 4x3MP, wraz z licencja</t>
  </si>
  <si>
    <t>Suma urządzeń - 156</t>
  </si>
  <si>
    <t>5) System dźwiękowego ostrzegania klasy DSO Variodyn</t>
  </si>
  <si>
    <t>Wizualne sprawdzenie stanu głośników oraz czyszczenie obudowy </t>
  </si>
  <si>
    <t>Czyszczenie szaf DSO</t>
  </si>
  <si>
    <t>Test połączeń systemu Variodyn  i Cerberus Pro </t>
  </si>
  <si>
    <t>Roczny przegląd systemu DSO</t>
  </si>
  <si>
    <t>Obszar działania: szafy systemu, głośniki, pulpity, okablowanie </t>
  </si>
  <si>
    <t>Głośnik tubowy DK 30 PP 30W</t>
  </si>
  <si>
    <t>Gł. Projektorowy DAW 130/10PP 10W metalowy</t>
  </si>
  <si>
    <t>Stacja mikrofonowa DCS plus, 12 przycisków</t>
  </si>
  <si>
    <t>Szafa 42HU rack 19", 600x800, 6szt</t>
  </si>
  <si>
    <t>Suma urzadzen 159</t>
  </si>
  <si>
    <t>6) System przesyłu danych </t>
  </si>
  <si>
    <t>Sprawdzenie logów diagnostycznych urządzeń sieciowych </t>
  </si>
  <si>
    <t>Sprawdzenie warstwy L3 </t>
  </si>
  <si>
    <t>Kontrola działania komunikacji pomiędzy urządzeniami w CZTO i CZTOA, symulowanie utraty komunikacji pomiędzy wybranymi węzłami </t>
  </si>
  <si>
    <t>Aktualizacja oprogramowania (firmware) przełączników oraz zapór internetowych </t>
  </si>
  <si>
    <t>Weryfikacja stanu dysków logicznych i wolumenów dyskowych. Kontrola pracy dysków twardych, półek dyskowych, kontrolerów macierzowych oraz interfejsów przyłączeniowych. </t>
  </si>
  <si>
    <t>Kontrola pracy ścieżek redundantnych sieci SAN, symulacja przełączenia na ścieżki zapasowe. </t>
  </si>
  <si>
    <t>Kontrola poprawności replikacji wolumenów pomiędzy macierzami, testowe odtworzenie danych z repliki. </t>
  </si>
  <si>
    <t>Obszar działania: urządzenia aktywne L2 i L3, sieć światłowodowa i okablowanie komunikacyjne do podsystemów </t>
  </si>
  <si>
    <t>NGFW</t>
  </si>
  <si>
    <t>Switch szkieletowy</t>
  </si>
  <si>
    <t>Moxa switch przemyslowy</t>
  </si>
  <si>
    <t>VLAN, VDOM</t>
  </si>
  <si>
    <t>Macierz dyskowa</t>
  </si>
  <si>
    <t>7) Serwerownie</t>
  </si>
  <si>
    <t>Czyszczenie wnętrza szafy przy pomocy sprężonego powietrza </t>
  </si>
  <si>
    <t>Wykonanie wyniesionych kopii zapasowych  </t>
  </si>
  <si>
    <t>Sprawdzenie i aktualizacja systemów operacyjnych </t>
  </si>
  <si>
    <t>Sprawdzenie wirtualizatora wraz z aktualizacjami </t>
  </si>
  <si>
    <t>Aktualizacja oprogramowania (firmware) serwerów, kart zdalnego zarządzania </t>
  </si>
  <si>
    <t>Szafy 19' - 42U - 20szt</t>
  </si>
  <si>
    <t>VM - 12</t>
  </si>
  <si>
    <t>8) Elementy drogowe wchodzące w skład sterowania ruchem </t>
  </si>
  <si>
    <t>Sprawdzenie i weryfikacja działania detektorów 8</t>
  </si>
  <si>
    <t>Sprawdzenie oporności pętli z feederem </t>
  </si>
  <si>
    <t>Sprawdzenie oporności izolacji pętli do ziemi </t>
  </si>
  <si>
    <t>Sprawdzenie logów diagnostycznych RSU (Road Site Unit) </t>
  </si>
  <si>
    <t>Sprawdzenie i przetestowanie dysku w RSU (Road Site Unit) narzędziami diagnostycznymi </t>
  </si>
  <si>
    <t>Sprawdzenie dostępności aktualizacji firmware </t>
  </si>
  <si>
    <t>Sprawdzenie lokalnego archiwum </t>
  </si>
  <si>
    <t>Obszar działania: pętle detekcyjny, detektory, komputer RSU </t>
  </si>
  <si>
    <t>Komputer przemysłowy SIMATIC IPC227E</t>
  </si>
  <si>
    <t>Karta pamięci 2GB do SIMATIC IPC227E</t>
  </si>
  <si>
    <t>Detektor Feig VEK S4</t>
  </si>
  <si>
    <t>9) Znaki zmiennej treści VMS  </t>
  </si>
  <si>
    <t>Sprawdzenie i przetestowanie dysku w RSU narzędziami diagnostycznymi </t>
  </si>
  <si>
    <t>Sprawdzenie matrycy LED </t>
  </si>
  <si>
    <t>Sprawdzenie czujnika jasności </t>
  </si>
  <si>
    <t>Sprawdzenie stanu mocowania znaku do konstrukcji wsporczej lub nośnej, dokręcenie mocowania </t>
  </si>
  <si>
    <t>Sprawdzenie ułożenia kabla sygnałowego i zasilającego znak, w tym sprawdzanie stanu konstrukcji wsporczych, rur przepustowych, korytek itp., po których przebiegają kable </t>
  </si>
  <si>
    <t>Sprawdzenie szczelności obudowy znaku przed dostępem wody i wilgoci, w miarę potrzeby wymiana zużytych uszczelek </t>
  </si>
  <si>
    <t>Obszar działania: znaki VMS, konstrukcje, okablowanie komunikacyjne i zasilające od szafy zasilającej </t>
  </si>
  <si>
    <t>Liczba znaków o zmiennej treści swobodnie programowalnych typ A - 16</t>
  </si>
  <si>
    <t>10) Sterowniki drogowe i sygnalizatory</t>
  </si>
  <si>
    <t>Kontrola/test wyłącznika bezpieczeństwa </t>
  </si>
  <si>
    <t>Kontrola działania pulpitu sterowania ręcznego i wyświetlacza </t>
  </si>
  <si>
    <t>Wprowadzanie poprawek oprogramowania sprzętowego (firmware) </t>
  </si>
  <si>
    <t>Weryfikacja stanu sterownika poprzez wbudowany interfejs webowy </t>
  </si>
  <si>
    <t>Sprawdzenie ułożenia kabla sygnałowego i zasilającego </t>
  </si>
  <si>
    <t>Sprawdzenie stanu konstrukcji wsporczych </t>
  </si>
  <si>
    <t>Obszar działania: sterowniki drogowe, sygnalizatory, konstrukcje, okablowanie monitorujące i zasilające od szafy zasilającej </t>
  </si>
  <si>
    <t xml:space="preserve">Ilość sygnalizatorów S1 300mm, S3 300mm, tramwajowych </t>
  </si>
  <si>
    <t>sterownik an skrzyzowaniach:  Siemens Sitraffic C940ES - 7 szt</t>
  </si>
  <si>
    <t>11) Stacje meteorologiczne MS</t>
  </si>
  <si>
    <t>Sprawdzenie i weryfikacja działania czujników pomiarowych </t>
  </si>
  <si>
    <t>Kalibracja czujników pomiarowych </t>
  </si>
  <si>
    <t>Mycie i czyszczenie czujników </t>
  </si>
  <si>
    <t>Sprawdzenie stanu czujnika </t>
  </si>
  <si>
    <t>Sprawdzenie stanu mocowania czujnika do konstrukcji wsporczej lub nośnej, dokręcenie mocowania </t>
  </si>
  <si>
    <t>Sprawdzanie stanu konstrukcji wsporczych, rur przepustowych, korytek itp., po których przebiegają kable </t>
  </si>
  <si>
    <t>Sprawdzenie szczelności obudowy czujnika przed dostępem wody i wilgoci, w miarę potrzeby wymiana zużytych uszczelek </t>
  </si>
  <si>
    <t>Obszar działania: czujniki, konstrukcja, okablowanie sygnałowe i zasilające od szafy zasilającej </t>
  </si>
  <si>
    <t xml:space="preserve">Stacje Meteorologiczne - szt.2 </t>
  </si>
  <si>
    <t>12) Szlabany</t>
  </si>
  <si>
    <t>Sprawdzenie wizualne sprzętu i wyposażenia </t>
  </si>
  <si>
    <t xml:space="preserve">Przegląd roczny szlabanów </t>
  </si>
  <si>
    <t>Sprawdzenie mechanizmu podnoszenia i zamykania szlabanu </t>
  </si>
  <si>
    <t>Smarowanie </t>
  </si>
  <si>
    <t>Obszar działania: szlaban, okablowanie sygnałowe i zasilające od szafy zasilającej </t>
  </si>
  <si>
    <t xml:space="preserve">Zapory drogowe - ilość: 11szt. </t>
  </si>
  <si>
    <t>13) System pomiaru CO, NO, Widoczności, Kierunki i Prędkości Wiatru </t>
  </si>
  <si>
    <t>Sprawdzenie stanu kabla sygnałowego i zasilającego czujników</t>
  </si>
  <si>
    <t>Obszar działania: czujniki, konstrukcje mocujące, okablowanie zasilające i monitorujące </t>
  </si>
  <si>
    <t>Zestaw do pomiaru prędkości przepływu powietrza Sick 200HM lub równoważny</t>
  </si>
  <si>
    <t>Analizator CO/NO/przejrzystości powietrza Codel TunnelTech201 z uchwytem do celki kalibracyjnej lub równoważny</t>
  </si>
  <si>
    <t xml:space="preserve">Celka kalibracyjna przejrzystości Codel lub równoważny </t>
  </si>
  <si>
    <t>Celka kalibracyjna Codel dla pomiaru CO/NO lub równoważny</t>
  </si>
  <si>
    <t>14) System sterowania ruchem SZRT</t>
  </si>
  <si>
    <t>Czyszczenie czujnikow kola</t>
  </si>
  <si>
    <t>Przegląd roczny oraz kalibracja</t>
  </si>
  <si>
    <t>Czujnik koła RSR180</t>
  </si>
  <si>
    <t>Jarzmo mocujące czujnik koła wraz z osłoną – wersja spawana do szyjki szyny Ri60N – SK420</t>
  </si>
  <si>
    <t>Symulator koła PB200</t>
  </si>
  <si>
    <t>15) Przegląd Roczny PPoż</t>
  </si>
  <si>
    <t>Przegląd roczny system PPoż, Fibrolaser, SIUP ROute+, DSO zgodnie z rozporządzeniem</t>
  </si>
  <si>
    <t>16) Przegląd roczny systemu Wentylacji</t>
  </si>
  <si>
    <t xml:space="preserve">Przegląd roczny systemu Wentylacji </t>
  </si>
  <si>
    <t>17) Dostepność 24/7</t>
  </si>
  <si>
    <t>Zapewnienie dostępność 24/7 z SLA</t>
  </si>
  <si>
    <t>18) Rezerwa na cześci zamienne</t>
  </si>
  <si>
    <t>rezerwy na cześci zamienne</t>
  </si>
  <si>
    <t>SUMA CAŁKOWITA</t>
  </si>
  <si>
    <t>Kwota miesieczna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</si>
</sst>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1"/>
      <color rgb="FF000000"/>
      <name val="Calibri Light"/>
      <scheme val="major"/>
    </font>
    <font>
      <b/>
      <sz val="11"/>
      <color rgb="FF000000"/>
      <name val="Calibri Light"/>
      <scheme val="major"/>
    </font>
    <font>
      <b/>
      <sz val="12"/>
      <color rgb="FF000000"/>
      <name val="Calibri Light"/>
      <scheme val="major"/>
    </font>
    <font>
      <b/>
      <sz val="11"/>
      <color theme="0"/>
      <name val="Calibri Light"/>
      <scheme val="major"/>
    </font>
    <font>
      <sz val="11"/>
      <color theme="0"/>
      <name val="Calibri Light"/>
      <scheme val="major"/>
    </font>
    <font>
      <i/>
      <sz val="11"/>
      <color rgb="FF000000"/>
      <name val="Calibri Light"/>
      <scheme val="major"/>
    </font>
    <font>
      <i/>
      <sz val="11"/>
      <color rgb="FF000000"/>
      <name val="Calibri Light"/>
      <charset val="1"/>
    </font>
    <font>
      <sz val="11"/>
      <color rgb="FF000000"/>
      <name val="Calibri Light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164" fontId="1" fillId="2" borderId="12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left"/>
    </xf>
    <xf numFmtId="9" fontId="1" fillId="0" borderId="1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/>
    </xf>
    <xf numFmtId="0" fontId="1" fillId="2" borderId="6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horizontal="left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1" xfId="0" applyFont="1" applyBorder="1"/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1" fillId="2" borderId="15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1" fillId="2" borderId="18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6" fillId="2" borderId="17" xfId="0" applyFont="1" applyFill="1" applyBorder="1" applyAlignment="1">
      <alignment vertical="center" wrapText="1"/>
    </xf>
    <xf numFmtId="0" fontId="6" fillId="2" borderId="1" xfId="0" applyFont="1" applyFill="1" applyBorder="1"/>
    <xf numFmtId="0" fontId="2" fillId="4" borderId="1" xfId="0" applyFont="1" applyFill="1" applyBorder="1"/>
    <xf numFmtId="0" fontId="2" fillId="2" borderId="17" xfId="0" applyFont="1" applyFill="1" applyBorder="1"/>
    <xf numFmtId="0" fontId="2" fillId="2" borderId="1" xfId="0" applyFont="1" applyFill="1" applyBorder="1" applyAlignment="1">
      <alignment wrapText="1"/>
    </xf>
    <xf numFmtId="9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/>
    <xf numFmtId="0" fontId="2" fillId="4" borderId="16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1" fillId="2" borderId="17" xfId="0" applyNumberFormat="1" applyFont="1" applyFill="1" applyBorder="1" applyAlignment="1">
      <alignment horizontal="left" vertical="center"/>
    </xf>
    <xf numFmtId="164" fontId="1" fillId="2" borderId="21" xfId="0" applyNumberFormat="1" applyFont="1" applyFill="1" applyBorder="1" applyAlignment="1">
      <alignment horizontal="left" vertical="center"/>
    </xf>
    <xf numFmtId="164" fontId="1" fillId="2" borderId="17" xfId="0" applyNumberFormat="1" applyFont="1" applyFill="1" applyBorder="1" applyAlignment="1">
      <alignment horizontal="left"/>
    </xf>
    <xf numFmtId="0" fontId="4" fillId="6" borderId="25" xfId="0" applyFont="1" applyFill="1" applyBorder="1" applyAlignment="1" applyProtection="1">
      <alignment horizontal="left" vertical="center"/>
      <protection locked="0"/>
    </xf>
    <xf numFmtId="0" fontId="1" fillId="4" borderId="0" xfId="0" applyFont="1" applyFill="1" applyAlignment="1">
      <alignment horizontal="left" vertical="center"/>
    </xf>
    <xf numFmtId="164" fontId="1" fillId="2" borderId="7" xfId="0" applyNumberFormat="1" applyFont="1" applyFill="1" applyBorder="1" applyAlignment="1">
      <alignment horizontal="left" vertical="center"/>
    </xf>
    <xf numFmtId="164" fontId="1" fillId="0" borderId="17" xfId="0" applyNumberFormat="1" applyFont="1" applyBorder="1" applyAlignment="1">
      <alignment horizontal="left"/>
    </xf>
    <xf numFmtId="164" fontId="2" fillId="4" borderId="20" xfId="0" applyNumberFormat="1" applyFont="1" applyFill="1" applyBorder="1" applyAlignment="1">
      <alignment horizontal="left"/>
    </xf>
    <xf numFmtId="164" fontId="2" fillId="0" borderId="22" xfId="0" applyNumberFormat="1" applyFont="1" applyBorder="1" applyAlignment="1">
      <alignment horizontal="left"/>
    </xf>
    <xf numFmtId="0" fontId="6" fillId="3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164" fontId="1" fillId="2" borderId="26" xfId="0" applyNumberFormat="1" applyFont="1" applyFill="1" applyBorder="1" applyAlignment="1">
      <alignment horizontal="left" vertical="center"/>
    </xf>
    <xf numFmtId="164" fontId="1" fillId="2" borderId="16" xfId="0" applyNumberFormat="1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center"/>
    </xf>
    <xf numFmtId="0" fontId="1" fillId="2" borderId="24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wrapText="1"/>
    </xf>
    <xf numFmtId="0" fontId="8" fillId="0" borderId="0" xfId="0" applyFont="1"/>
    <xf numFmtId="164" fontId="5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/>
    </xf>
    <xf numFmtId="0" fontId="1" fillId="0" borderId="1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1" xfId="0" applyNumberFormat="1" applyFont="1" applyBorder="1" applyAlignment="1">
      <alignment horizontal="left"/>
    </xf>
    <xf numFmtId="164" fontId="1" fillId="2" borderId="2" xfId="0" applyNumberFormat="1" applyFont="1" applyFill="1" applyBorder="1" applyAlignment="1">
      <alignment horizontal="left"/>
    </xf>
    <xf numFmtId="0" fontId="2" fillId="0" borderId="16" xfId="0" applyFont="1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6" fillId="2" borderId="17" xfId="0" applyFont="1" applyFill="1" applyBorder="1"/>
    <xf numFmtId="0" fontId="6" fillId="0" borderId="17" xfId="0" applyFont="1" applyBorder="1" applyAlignment="1">
      <alignment vertical="center" wrapText="1"/>
    </xf>
    <xf numFmtId="0" fontId="2" fillId="4" borderId="17" xfId="0" applyFont="1" applyFill="1" applyBorder="1"/>
    <xf numFmtId="164" fontId="1" fillId="2" borderId="21" xfId="0" applyNumberFormat="1" applyFont="1" applyFill="1" applyBorder="1" applyAlignment="1">
      <alignment horizontal="left"/>
    </xf>
    <xf numFmtId="0" fontId="1" fillId="2" borderId="16" xfId="0" applyFont="1" applyFill="1" applyBorder="1" applyAlignment="1">
      <alignment vertical="center" wrapText="1"/>
    </xf>
    <xf numFmtId="164" fontId="1" fillId="2" borderId="26" xfId="0" applyNumberFormat="1" applyFont="1" applyFill="1" applyBorder="1" applyAlignment="1">
      <alignment horizontal="left"/>
    </xf>
    <xf numFmtId="164" fontId="1" fillId="2" borderId="16" xfId="0" applyNumberFormat="1" applyFont="1" applyFill="1" applyBorder="1" applyAlignment="1">
      <alignment horizontal="left"/>
    </xf>
    <xf numFmtId="0" fontId="4" fillId="5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6"/>
  <sheetViews>
    <sheetView tabSelected="1" zoomScaleNormal="100" workbookViewId="0">
      <pane ySplit="3" topLeftCell="A202" activePane="bottomLeft" state="frozen"/>
      <selection pane="bottomLeft" activeCell="A223" sqref="A223"/>
    </sheetView>
  </sheetViews>
  <sheetFormatPr defaultColWidth="8.85546875" defaultRowHeight="15"/>
  <cols>
    <col min="1" max="1" width="128.42578125" style="1" customWidth="1"/>
    <col min="2" max="2" width="11.5703125" style="51" customWidth="1"/>
    <col min="3" max="3" width="11.85546875" style="28" customWidth="1"/>
    <col min="4" max="4" width="10.28515625" style="28" customWidth="1"/>
    <col min="5" max="5" width="10" style="28" customWidth="1"/>
    <col min="6" max="6" width="9.140625" style="28" customWidth="1"/>
    <col min="7" max="7" width="20" style="28" customWidth="1"/>
    <col min="8" max="8" width="13.42578125" style="28" customWidth="1"/>
    <col min="9" max="9" width="19" style="28" bestFit="1" customWidth="1"/>
    <col min="10" max="10" width="16.28515625" style="11" customWidth="1"/>
    <col min="11" max="11" width="15.42578125" style="1" customWidth="1"/>
    <col min="12" max="12" width="24" style="1" bestFit="1" customWidth="1"/>
    <col min="13" max="16384" width="8.85546875" style="1"/>
  </cols>
  <sheetData>
    <row r="1" spans="1:13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3" ht="16.5" customHeight="1">
      <c r="A2" s="135" t="s">
        <v>1</v>
      </c>
      <c r="B2" s="108" t="s">
        <v>2</v>
      </c>
      <c r="C2" s="109"/>
      <c r="D2" s="109"/>
      <c r="E2" s="109"/>
      <c r="F2" s="109"/>
      <c r="G2" s="144" t="s">
        <v>3</v>
      </c>
      <c r="H2" s="106" t="s">
        <v>4</v>
      </c>
      <c r="I2" s="106" t="s">
        <v>5</v>
      </c>
      <c r="J2" s="110" t="s">
        <v>6</v>
      </c>
      <c r="K2" s="126" t="s">
        <v>7</v>
      </c>
      <c r="L2" s="105" t="s">
        <v>8</v>
      </c>
    </row>
    <row r="3" spans="1:13" s="2" customFormat="1" ht="35.25" customHeight="1">
      <c r="A3" s="135"/>
      <c r="B3" s="45" t="s">
        <v>9</v>
      </c>
      <c r="C3" s="47" t="s">
        <v>10</v>
      </c>
      <c r="D3" s="46" t="s">
        <v>11</v>
      </c>
      <c r="E3" s="46" t="s">
        <v>12</v>
      </c>
      <c r="F3" s="46" t="s">
        <v>13</v>
      </c>
      <c r="G3" s="145"/>
      <c r="H3" s="107"/>
      <c r="I3" s="107"/>
      <c r="J3" s="111"/>
      <c r="K3" s="126"/>
      <c r="L3" s="105"/>
      <c r="M3" s="18" t="s">
        <v>14</v>
      </c>
    </row>
    <row r="4" spans="1:13" ht="16.5">
      <c r="A4" s="39" t="s">
        <v>15</v>
      </c>
      <c r="B4" s="127"/>
      <c r="C4" s="127"/>
      <c r="D4" s="127"/>
      <c r="E4" s="127"/>
      <c r="F4" s="127"/>
      <c r="G4" s="127"/>
      <c r="H4" s="127"/>
      <c r="I4" s="127"/>
      <c r="J4" s="128"/>
      <c r="K4" s="67">
        <v>2</v>
      </c>
      <c r="L4" s="66">
        <v>200</v>
      </c>
      <c r="M4" s="19">
        <f>K4*12</f>
        <v>24</v>
      </c>
    </row>
    <row r="5" spans="1:13" ht="16.5">
      <c r="A5" s="3" t="s">
        <v>16</v>
      </c>
      <c r="B5" s="43" t="s">
        <v>17</v>
      </c>
      <c r="C5" s="26" t="s">
        <v>17</v>
      </c>
      <c r="D5" s="26" t="s">
        <v>18</v>
      </c>
      <c r="E5" s="26" t="s">
        <v>17</v>
      </c>
      <c r="F5" s="26" t="s">
        <v>17</v>
      </c>
      <c r="G5" s="23">
        <v>16</v>
      </c>
      <c r="H5" s="23">
        <v>2</v>
      </c>
      <c r="I5" s="23">
        <v>4</v>
      </c>
      <c r="J5" s="30">
        <f>((G5*H5)*I5)*L4</f>
        <v>25600</v>
      </c>
      <c r="K5" s="30">
        <f>J5*$K$4</f>
        <v>51200</v>
      </c>
      <c r="L5" s="61"/>
    </row>
    <row r="6" spans="1:13" ht="16.5">
      <c r="A6" s="3" t="s">
        <v>19</v>
      </c>
      <c r="B6" s="43" t="s">
        <v>17</v>
      </c>
      <c r="C6" s="26" t="s">
        <v>17</v>
      </c>
      <c r="D6" s="26" t="s">
        <v>18</v>
      </c>
      <c r="E6" s="26" t="s">
        <v>17</v>
      </c>
      <c r="F6" s="26" t="s">
        <v>17</v>
      </c>
      <c r="G6" s="23">
        <v>1</v>
      </c>
      <c r="H6" s="23">
        <v>2</v>
      </c>
      <c r="I6" s="23">
        <v>4</v>
      </c>
      <c r="J6" s="30">
        <f t="shared" ref="J6:J15" si="0">((G6*H6)*I6)*$L$4</f>
        <v>1600</v>
      </c>
      <c r="K6" s="30">
        <f>J6*$K$4</f>
        <v>3200</v>
      </c>
      <c r="L6" s="61"/>
    </row>
    <row r="7" spans="1:13" ht="16.5">
      <c r="A7" s="3" t="s">
        <v>20</v>
      </c>
      <c r="B7" s="43" t="s">
        <v>17</v>
      </c>
      <c r="C7" s="26" t="s">
        <v>17</v>
      </c>
      <c r="D7" s="26" t="s">
        <v>18</v>
      </c>
      <c r="E7" s="26" t="s">
        <v>17</v>
      </c>
      <c r="F7" s="26" t="s">
        <v>17</v>
      </c>
      <c r="G7" s="23">
        <v>4</v>
      </c>
      <c r="H7" s="23">
        <v>2</v>
      </c>
      <c r="I7" s="23">
        <v>4</v>
      </c>
      <c r="J7" s="30">
        <f t="shared" si="0"/>
        <v>6400</v>
      </c>
      <c r="K7" s="30">
        <f t="shared" ref="K7:K47" si="1">J7*$K$4</f>
        <v>12800</v>
      </c>
      <c r="L7" s="61"/>
    </row>
    <row r="8" spans="1:13" ht="16.5">
      <c r="A8" s="3" t="s">
        <v>21</v>
      </c>
      <c r="B8" s="43" t="s">
        <v>17</v>
      </c>
      <c r="C8" s="26" t="s">
        <v>17</v>
      </c>
      <c r="D8" s="26" t="s">
        <v>18</v>
      </c>
      <c r="E8" s="26" t="s">
        <v>17</v>
      </c>
      <c r="F8" s="26" t="s">
        <v>17</v>
      </c>
      <c r="G8" s="23">
        <v>4</v>
      </c>
      <c r="H8" s="23">
        <v>2</v>
      </c>
      <c r="I8" s="23">
        <v>4</v>
      </c>
      <c r="J8" s="30">
        <f t="shared" si="0"/>
        <v>6400</v>
      </c>
      <c r="K8" s="30">
        <f t="shared" si="1"/>
        <v>12800</v>
      </c>
      <c r="L8" s="61"/>
    </row>
    <row r="9" spans="1:13" ht="16.5">
      <c r="A9" s="3" t="s">
        <v>22</v>
      </c>
      <c r="B9" s="43" t="s">
        <v>18</v>
      </c>
      <c r="C9" s="26" t="s">
        <v>17</v>
      </c>
      <c r="D9" s="26" t="s">
        <v>17</v>
      </c>
      <c r="E9" s="26" t="s">
        <v>17</v>
      </c>
      <c r="F9" s="26" t="s">
        <v>17</v>
      </c>
      <c r="G9" s="23">
        <v>2</v>
      </c>
      <c r="H9" s="23">
        <v>2</v>
      </c>
      <c r="I9" s="23">
        <v>56</v>
      </c>
      <c r="J9" s="30">
        <f t="shared" si="0"/>
        <v>44800</v>
      </c>
      <c r="K9" s="30">
        <f t="shared" si="1"/>
        <v>89600</v>
      </c>
      <c r="L9" s="61"/>
    </row>
    <row r="10" spans="1:13" ht="16.5">
      <c r="A10" s="3" t="s">
        <v>23</v>
      </c>
      <c r="B10" s="43" t="s">
        <v>17</v>
      </c>
      <c r="C10" s="26" t="s">
        <v>17</v>
      </c>
      <c r="D10" s="26" t="s">
        <v>18</v>
      </c>
      <c r="E10" s="26" t="s">
        <v>17</v>
      </c>
      <c r="F10" s="26" t="s">
        <v>17</v>
      </c>
      <c r="G10" s="23">
        <v>8</v>
      </c>
      <c r="H10" s="23">
        <v>2</v>
      </c>
      <c r="I10" s="23">
        <v>4</v>
      </c>
      <c r="J10" s="30">
        <f>((G10*H10)*I10)*$L$4</f>
        <v>12800</v>
      </c>
      <c r="K10" s="30">
        <f t="shared" si="1"/>
        <v>25600</v>
      </c>
      <c r="L10" s="61"/>
    </row>
    <row r="11" spans="1:13" ht="16.5">
      <c r="A11" s="3" t="s">
        <v>24</v>
      </c>
      <c r="B11" s="43" t="s">
        <v>17</v>
      </c>
      <c r="C11" s="26" t="s">
        <v>17</v>
      </c>
      <c r="D11" s="26" t="s">
        <v>18</v>
      </c>
      <c r="E11" s="26" t="s">
        <v>17</v>
      </c>
      <c r="F11" s="26" t="s">
        <v>17</v>
      </c>
      <c r="G11" s="23">
        <v>2</v>
      </c>
      <c r="H11" s="23">
        <v>2</v>
      </c>
      <c r="I11" s="23">
        <v>4</v>
      </c>
      <c r="J11" s="30">
        <f>((G11*H11)*I11)*$L$4</f>
        <v>3200</v>
      </c>
      <c r="K11" s="30">
        <f t="shared" si="1"/>
        <v>6400</v>
      </c>
      <c r="L11" s="61"/>
    </row>
    <row r="12" spans="1:13" ht="16.5">
      <c r="A12" s="3" t="s">
        <v>25</v>
      </c>
      <c r="B12" s="43" t="s">
        <v>17</v>
      </c>
      <c r="C12" s="26" t="s">
        <v>17</v>
      </c>
      <c r="D12" s="26" t="s">
        <v>18</v>
      </c>
      <c r="E12" s="26" t="s">
        <v>17</v>
      </c>
      <c r="F12" s="26" t="s">
        <v>17</v>
      </c>
      <c r="G12" s="23">
        <v>16</v>
      </c>
      <c r="H12" s="23">
        <v>1</v>
      </c>
      <c r="I12" s="23">
        <v>4</v>
      </c>
      <c r="J12" s="30">
        <f t="shared" si="0"/>
        <v>12800</v>
      </c>
      <c r="K12" s="30">
        <f t="shared" si="1"/>
        <v>25600</v>
      </c>
      <c r="L12" s="61"/>
    </row>
    <row r="13" spans="1:13" ht="16.5">
      <c r="A13" s="3" t="s">
        <v>26</v>
      </c>
      <c r="B13" s="43" t="s">
        <v>17</v>
      </c>
      <c r="C13" s="26" t="s">
        <v>17</v>
      </c>
      <c r="D13" s="26" t="s">
        <v>17</v>
      </c>
      <c r="E13" s="26" t="s">
        <v>18</v>
      </c>
      <c r="F13" s="26" t="s">
        <v>17</v>
      </c>
      <c r="G13" s="23">
        <v>40</v>
      </c>
      <c r="H13" s="23">
        <v>1</v>
      </c>
      <c r="I13" s="23">
        <v>2</v>
      </c>
      <c r="J13" s="30">
        <f t="shared" si="0"/>
        <v>16000</v>
      </c>
      <c r="K13" s="30">
        <f>J13*$K$4</f>
        <v>32000</v>
      </c>
      <c r="L13" s="61"/>
    </row>
    <row r="14" spans="1:13" ht="16.5">
      <c r="A14" s="3" t="s">
        <v>27</v>
      </c>
      <c r="B14" s="43"/>
      <c r="C14" s="26"/>
      <c r="D14" s="26"/>
      <c r="E14" s="26" t="s">
        <v>28</v>
      </c>
      <c r="F14" s="26"/>
      <c r="G14" s="23">
        <v>2</v>
      </c>
      <c r="H14" s="23">
        <v>52</v>
      </c>
      <c r="I14" s="23">
        <v>2</v>
      </c>
      <c r="J14" s="30">
        <f t="shared" si="0"/>
        <v>41600</v>
      </c>
      <c r="K14" s="30">
        <f t="shared" si="1"/>
        <v>83200</v>
      </c>
      <c r="L14" s="61"/>
    </row>
    <row r="15" spans="1:13" ht="16.5">
      <c r="A15" s="3" t="s">
        <v>29</v>
      </c>
      <c r="B15" s="43" t="s">
        <v>17</v>
      </c>
      <c r="C15" s="26"/>
      <c r="D15" s="26" t="s">
        <v>17</v>
      </c>
      <c r="E15" s="26" t="s">
        <v>18</v>
      </c>
      <c r="F15" s="26" t="s">
        <v>17</v>
      </c>
      <c r="G15" s="23">
        <v>8</v>
      </c>
      <c r="H15" s="23">
        <v>1</v>
      </c>
      <c r="I15" s="23">
        <v>2</v>
      </c>
      <c r="J15" s="30">
        <f t="shared" si="0"/>
        <v>3200</v>
      </c>
      <c r="K15" s="30">
        <f t="shared" si="1"/>
        <v>6400</v>
      </c>
      <c r="L15" s="61"/>
    </row>
    <row r="16" spans="1:13" ht="16.5">
      <c r="A16" s="21" t="s">
        <v>30</v>
      </c>
      <c r="B16" s="112" t="s">
        <v>31</v>
      </c>
      <c r="C16" s="101"/>
      <c r="D16" s="101"/>
      <c r="E16" s="101"/>
      <c r="F16" s="101"/>
      <c r="G16" s="101"/>
      <c r="H16" s="101"/>
      <c r="I16" s="101"/>
      <c r="J16" s="30">
        <f>SUM(J5:J15)</f>
        <v>174400</v>
      </c>
      <c r="K16" s="30">
        <f t="shared" si="1"/>
        <v>348800</v>
      </c>
      <c r="L16" s="61"/>
    </row>
    <row r="17" spans="1:12">
      <c r="A17" s="22" t="s">
        <v>32</v>
      </c>
      <c r="B17" s="125"/>
      <c r="C17" s="119"/>
      <c r="D17" s="119"/>
      <c r="E17" s="119"/>
      <c r="F17" s="119"/>
      <c r="G17" s="119"/>
      <c r="H17" s="119"/>
      <c r="I17" s="119"/>
      <c r="J17" s="119"/>
      <c r="K17" s="119"/>
      <c r="L17" s="61"/>
    </row>
    <row r="18" spans="1:12">
      <c r="A18" s="22" t="s">
        <v>33</v>
      </c>
      <c r="B18" s="136"/>
      <c r="C18" s="118"/>
      <c r="D18" s="118"/>
      <c r="E18" s="118"/>
      <c r="F18" s="118"/>
      <c r="G18" s="118"/>
      <c r="H18" s="118"/>
      <c r="I18" s="118"/>
      <c r="J18" s="118"/>
      <c r="K18" s="118"/>
      <c r="L18" s="61"/>
    </row>
    <row r="19" spans="1:12">
      <c r="A19" s="22" t="s">
        <v>34</v>
      </c>
      <c r="B19" s="136"/>
      <c r="C19" s="118"/>
      <c r="D19" s="118"/>
      <c r="E19" s="118"/>
      <c r="F19" s="118"/>
      <c r="G19" s="118"/>
      <c r="H19" s="118"/>
      <c r="I19" s="118"/>
      <c r="J19" s="118"/>
      <c r="K19" s="118"/>
      <c r="L19" s="61"/>
    </row>
    <row r="20" spans="1:12">
      <c r="A20" s="20" t="s">
        <v>35</v>
      </c>
      <c r="B20" s="137"/>
      <c r="C20" s="120"/>
      <c r="D20" s="120"/>
      <c r="E20" s="120"/>
      <c r="F20" s="120"/>
      <c r="G20" s="120"/>
      <c r="H20" s="120"/>
      <c r="I20" s="120"/>
      <c r="J20" s="118"/>
      <c r="K20" s="118"/>
      <c r="L20" s="61"/>
    </row>
    <row r="21" spans="1:12">
      <c r="A21" s="4" t="s">
        <v>36</v>
      </c>
      <c r="B21" s="43"/>
      <c r="C21" s="23"/>
      <c r="D21" s="23" t="s">
        <v>37</v>
      </c>
      <c r="E21" s="23"/>
      <c r="F21" s="23"/>
      <c r="G21" s="23">
        <v>1</v>
      </c>
      <c r="H21" s="23">
        <v>6</v>
      </c>
      <c r="I21" s="31">
        <v>4</v>
      </c>
      <c r="J21" s="6">
        <f t="shared" ref="J21:J28" si="2">((G21*H21)*I21)*$L$4</f>
        <v>4800</v>
      </c>
      <c r="K21" s="76">
        <f t="shared" si="1"/>
        <v>9600</v>
      </c>
      <c r="L21" s="61"/>
    </row>
    <row r="22" spans="1:12">
      <c r="A22" s="4" t="s">
        <v>38</v>
      </c>
      <c r="B22" s="43"/>
      <c r="C22" s="23"/>
      <c r="D22" s="23" t="s">
        <v>37</v>
      </c>
      <c r="E22" s="23"/>
      <c r="F22" s="23"/>
      <c r="G22" s="23">
        <v>1</v>
      </c>
      <c r="H22" s="23">
        <v>6</v>
      </c>
      <c r="I22" s="23">
        <v>4</v>
      </c>
      <c r="J22" s="68">
        <f t="shared" si="2"/>
        <v>4800</v>
      </c>
      <c r="K22" s="30">
        <f t="shared" si="1"/>
        <v>9600</v>
      </c>
      <c r="L22" s="61"/>
    </row>
    <row r="23" spans="1:12">
      <c r="A23" s="4" t="s">
        <v>39</v>
      </c>
      <c r="B23" s="43"/>
      <c r="C23" s="23"/>
      <c r="D23" s="23" t="s">
        <v>37</v>
      </c>
      <c r="E23" s="23"/>
      <c r="F23" s="23"/>
      <c r="G23" s="23">
        <v>1</v>
      </c>
      <c r="H23" s="23">
        <v>6</v>
      </c>
      <c r="I23" s="23">
        <v>4</v>
      </c>
      <c r="J23" s="68">
        <f t="shared" si="2"/>
        <v>4800</v>
      </c>
      <c r="K23" s="30">
        <f t="shared" si="1"/>
        <v>9600</v>
      </c>
      <c r="L23" s="61"/>
    </row>
    <row r="24" spans="1:12">
      <c r="A24" s="4" t="s">
        <v>40</v>
      </c>
      <c r="B24" s="43"/>
      <c r="C24" s="23"/>
      <c r="D24" s="23" t="s">
        <v>37</v>
      </c>
      <c r="E24" s="23"/>
      <c r="F24" s="23"/>
      <c r="G24" s="23">
        <v>2</v>
      </c>
      <c r="H24" s="23">
        <v>8</v>
      </c>
      <c r="I24" s="23">
        <v>4</v>
      </c>
      <c r="J24" s="68">
        <f t="shared" si="2"/>
        <v>12800</v>
      </c>
      <c r="K24" s="30">
        <f t="shared" si="1"/>
        <v>25600</v>
      </c>
      <c r="L24" s="61"/>
    </row>
    <row r="25" spans="1:12">
      <c r="A25" s="4" t="s">
        <v>41</v>
      </c>
      <c r="B25" s="43"/>
      <c r="C25" s="23"/>
      <c r="D25" s="23"/>
      <c r="E25" s="23"/>
      <c r="F25" s="23" t="s">
        <v>37</v>
      </c>
      <c r="G25" s="23">
        <v>32</v>
      </c>
      <c r="H25" s="23">
        <v>1</v>
      </c>
      <c r="I25" s="23">
        <v>1</v>
      </c>
      <c r="J25" s="68">
        <f t="shared" si="2"/>
        <v>6400</v>
      </c>
      <c r="K25" s="30">
        <f t="shared" si="1"/>
        <v>12800</v>
      </c>
      <c r="L25" s="61"/>
    </row>
    <row r="26" spans="1:12">
      <c r="A26" s="4" t="s">
        <v>42</v>
      </c>
      <c r="B26" s="43"/>
      <c r="C26" s="23"/>
      <c r="D26" s="23"/>
      <c r="E26" s="23"/>
      <c r="F26" s="23" t="s">
        <v>37</v>
      </c>
      <c r="G26" s="23">
        <v>8</v>
      </c>
      <c r="H26" s="23">
        <v>1</v>
      </c>
      <c r="I26" s="23">
        <v>1</v>
      </c>
      <c r="J26" s="68">
        <f t="shared" si="2"/>
        <v>1600</v>
      </c>
      <c r="K26" s="30">
        <f t="shared" si="1"/>
        <v>3200</v>
      </c>
      <c r="L26" s="61"/>
    </row>
    <row r="27" spans="1:12">
      <c r="A27" s="4" t="s">
        <v>43</v>
      </c>
      <c r="B27" s="43"/>
      <c r="C27" s="23"/>
      <c r="D27" s="23" t="s">
        <v>37</v>
      </c>
      <c r="E27" s="23"/>
      <c r="F27" s="23"/>
      <c r="G27" s="23">
        <v>2</v>
      </c>
      <c r="H27" s="23">
        <v>6</v>
      </c>
      <c r="I27" s="23">
        <v>1</v>
      </c>
      <c r="J27" s="68">
        <f t="shared" si="2"/>
        <v>2400</v>
      </c>
      <c r="K27" s="30">
        <f>J27*$K$4</f>
        <v>4800</v>
      </c>
      <c r="L27" s="61"/>
    </row>
    <row r="28" spans="1:12">
      <c r="A28" s="4" t="s">
        <v>44</v>
      </c>
      <c r="B28" s="43"/>
      <c r="C28" s="23"/>
      <c r="D28" s="23"/>
      <c r="E28" s="23"/>
      <c r="F28" s="23" t="s">
        <v>37</v>
      </c>
      <c r="G28" s="23">
        <v>4</v>
      </c>
      <c r="H28" s="23">
        <v>4</v>
      </c>
      <c r="I28" s="50">
        <v>1</v>
      </c>
      <c r="J28" s="5">
        <f t="shared" si="2"/>
        <v>3200</v>
      </c>
      <c r="K28" s="30">
        <f>J28*$K$4</f>
        <v>6400</v>
      </c>
      <c r="L28" s="61"/>
    </row>
    <row r="29" spans="1:12" ht="15.75" customHeight="1">
      <c r="A29" s="21" t="s">
        <v>45</v>
      </c>
      <c r="B29" s="112" t="s">
        <v>31</v>
      </c>
      <c r="C29" s="101"/>
      <c r="D29" s="101"/>
      <c r="E29" s="101"/>
      <c r="F29" s="101"/>
      <c r="G29" s="101"/>
      <c r="H29" s="101"/>
      <c r="I29" s="101"/>
      <c r="J29" s="77">
        <f>SUM(J21:J28)</f>
        <v>40800</v>
      </c>
      <c r="K29" s="30">
        <f>J29*$K$4</f>
        <v>81600</v>
      </c>
      <c r="L29" s="61"/>
    </row>
    <row r="30" spans="1:12">
      <c r="A30" s="22" t="s">
        <v>46</v>
      </c>
      <c r="B30" s="121"/>
      <c r="C30" s="121"/>
      <c r="D30" s="121"/>
      <c r="E30" s="121"/>
      <c r="F30" s="121"/>
      <c r="G30" s="121"/>
      <c r="H30" s="121"/>
      <c r="I30" s="121"/>
      <c r="J30" s="122"/>
      <c r="K30" s="123"/>
      <c r="L30" s="61"/>
    </row>
    <row r="31" spans="1:12">
      <c r="A31" s="22" t="s">
        <v>47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3"/>
      <c r="L31" s="61"/>
    </row>
    <row r="32" spans="1:12" ht="16.5">
      <c r="A32" s="21" t="s">
        <v>48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3"/>
      <c r="L32" s="61"/>
    </row>
    <row r="33" spans="1:12">
      <c r="A33" s="22" t="s">
        <v>49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3"/>
      <c r="L33" s="61"/>
    </row>
    <row r="34" spans="1:12">
      <c r="A34" s="22" t="s">
        <v>50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3"/>
      <c r="L34" s="61"/>
    </row>
    <row r="35" spans="1:12">
      <c r="A35" s="22" t="s">
        <v>51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3"/>
      <c r="L35" s="61"/>
    </row>
    <row r="36" spans="1:12">
      <c r="A36" s="34" t="s">
        <v>52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3"/>
      <c r="L36" s="61"/>
    </row>
    <row r="37" spans="1:12">
      <c r="A37" s="34" t="s">
        <v>53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3"/>
      <c r="L37" s="61"/>
    </row>
    <row r="38" spans="1:12">
      <c r="A38" s="34" t="s">
        <v>54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3"/>
      <c r="L38" s="61"/>
    </row>
    <row r="39" spans="1:12">
      <c r="A39" s="22" t="s">
        <v>55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3"/>
      <c r="L39" s="61"/>
    </row>
    <row r="40" spans="1:12">
      <c r="A40" s="22" t="s">
        <v>56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3"/>
      <c r="L40" s="61"/>
    </row>
    <row r="41" spans="1:12">
      <c r="A41" s="22" t="s">
        <v>57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3"/>
      <c r="L41" s="61"/>
    </row>
    <row r="42" spans="1:12">
      <c r="A42" s="22" t="s">
        <v>58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3"/>
      <c r="L42" s="61"/>
    </row>
    <row r="43" spans="1:12">
      <c r="A43" s="20" t="s">
        <v>59</v>
      </c>
      <c r="B43" s="121"/>
      <c r="C43" s="124"/>
      <c r="D43" s="124"/>
      <c r="E43" s="124"/>
      <c r="F43" s="124"/>
      <c r="G43" s="124"/>
      <c r="H43" s="124"/>
      <c r="I43" s="124"/>
      <c r="J43" s="124"/>
      <c r="K43" s="125"/>
      <c r="L43" s="61"/>
    </row>
    <row r="44" spans="1:12">
      <c r="A44" s="4" t="s">
        <v>60</v>
      </c>
      <c r="B44" s="43"/>
      <c r="C44" s="78"/>
      <c r="D44" s="25"/>
      <c r="E44" s="25" t="s">
        <v>18</v>
      </c>
      <c r="F44" s="25"/>
      <c r="G44" s="32">
        <v>80</v>
      </c>
      <c r="H44" s="38">
        <v>1</v>
      </c>
      <c r="I44" s="27">
        <v>2</v>
      </c>
      <c r="J44" s="76">
        <f>((G44*H44)*I44)*$L$4</f>
        <v>32000</v>
      </c>
      <c r="K44" s="76">
        <f t="shared" si="1"/>
        <v>64000</v>
      </c>
      <c r="L44" s="61"/>
    </row>
    <row r="45" spans="1:12">
      <c r="A45" s="4" t="s">
        <v>61</v>
      </c>
      <c r="B45" s="43"/>
      <c r="C45" s="79"/>
      <c r="D45" s="23"/>
      <c r="E45" s="23" t="s">
        <v>18</v>
      </c>
      <c r="F45" s="23"/>
      <c r="G45" s="14">
        <v>32</v>
      </c>
      <c r="H45" s="7">
        <v>1</v>
      </c>
      <c r="I45" s="12">
        <v>2</v>
      </c>
      <c r="J45" s="30">
        <f>((G45*H45)*I45)*$L$4</f>
        <v>12800</v>
      </c>
      <c r="K45" s="30">
        <f t="shared" si="1"/>
        <v>25600</v>
      </c>
      <c r="L45" s="61"/>
    </row>
    <row r="46" spans="1:12">
      <c r="A46" s="4" t="s">
        <v>62</v>
      </c>
      <c r="B46" s="43"/>
      <c r="C46" s="44"/>
      <c r="D46" s="24" t="s">
        <v>18</v>
      </c>
      <c r="E46" s="24"/>
      <c r="F46" s="24"/>
      <c r="G46" s="16">
        <v>8</v>
      </c>
      <c r="H46" s="48">
        <v>1</v>
      </c>
      <c r="I46" s="15">
        <v>4</v>
      </c>
      <c r="J46" s="30">
        <f>((G46*H46)*I46)*$L$4</f>
        <v>6400</v>
      </c>
      <c r="K46" s="30">
        <f t="shared" si="1"/>
        <v>12800</v>
      </c>
      <c r="L46" s="61"/>
    </row>
    <row r="47" spans="1:12">
      <c r="A47" s="40" t="s">
        <v>63</v>
      </c>
      <c r="B47" s="113" t="s">
        <v>31</v>
      </c>
      <c r="C47" s="103"/>
      <c r="D47" s="103"/>
      <c r="E47" s="103"/>
      <c r="F47" s="103"/>
      <c r="G47" s="103"/>
      <c r="H47" s="103"/>
      <c r="I47" s="114"/>
      <c r="J47" s="30">
        <f>SUM(J44:J46)</f>
        <v>51200</v>
      </c>
      <c r="K47" s="30">
        <f t="shared" si="1"/>
        <v>102400</v>
      </c>
      <c r="L47" s="61"/>
    </row>
    <row r="48" spans="1:12" ht="15" customHeight="1">
      <c r="A48" s="80" t="s">
        <v>64</v>
      </c>
      <c r="B48" s="138"/>
      <c r="C48" s="138"/>
      <c r="D48" s="138"/>
      <c r="E48" s="138"/>
      <c r="F48" s="138"/>
      <c r="G48" s="138"/>
      <c r="H48" s="138"/>
      <c r="I48" s="138"/>
      <c r="J48" s="139"/>
      <c r="K48" s="139"/>
      <c r="L48" s="61"/>
    </row>
    <row r="49" spans="1:12" ht="16.5">
      <c r="A49" s="21" t="s">
        <v>65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61"/>
    </row>
    <row r="50" spans="1:12" ht="16.5">
      <c r="A50" s="21" t="s">
        <v>66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61"/>
    </row>
    <row r="51" spans="1:12" ht="16.5">
      <c r="A51" s="21" t="s">
        <v>67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61"/>
    </row>
    <row r="52" spans="1:12" ht="15" customHeight="1">
      <c r="A52" s="33" t="s">
        <v>68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61"/>
    </row>
    <row r="53" spans="1:12">
      <c r="A53" s="34" t="s">
        <v>69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61"/>
    </row>
    <row r="54" spans="1:12">
      <c r="A54" s="34" t="s">
        <v>70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61"/>
    </row>
    <row r="55" spans="1:12" ht="16.5">
      <c r="A55" s="21" t="s">
        <v>71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61"/>
    </row>
    <row r="56" spans="1:12" ht="16.5">
      <c r="A56" s="21" t="s">
        <v>72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61"/>
    </row>
    <row r="57" spans="1:12" ht="16.5">
      <c r="A57" s="21" t="s">
        <v>73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61"/>
    </row>
    <row r="58" spans="1:12" ht="16.5">
      <c r="A58" s="21" t="s">
        <v>74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61"/>
    </row>
    <row r="59" spans="1:12" ht="16.5">
      <c r="A59" s="21" t="s">
        <v>75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61"/>
    </row>
    <row r="60" spans="1:12">
      <c r="A60" s="34" t="s">
        <v>76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61"/>
    </row>
    <row r="61" spans="1:12">
      <c r="A61" s="34" t="s">
        <v>77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61"/>
    </row>
    <row r="62" spans="1:12">
      <c r="A62" s="34" t="s">
        <v>78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61"/>
    </row>
    <row r="63" spans="1:12" ht="16.5">
      <c r="A63" s="21" t="s">
        <v>79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61"/>
    </row>
    <row r="64" spans="1:12" ht="16.5">
      <c r="A64" s="21" t="s">
        <v>80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61"/>
    </row>
    <row r="65" spans="1:12" ht="16.5">
      <c r="A65" s="21" t="s">
        <v>81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61"/>
    </row>
    <row r="66" spans="1:12" ht="16.5">
      <c r="A66" s="21" t="s">
        <v>82</v>
      </c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61"/>
    </row>
    <row r="67" spans="1:12" ht="16.5">
      <c r="A67" s="21" t="s">
        <v>83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61"/>
    </row>
    <row r="68" spans="1:12">
      <c r="A68" s="35" t="s">
        <v>84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61"/>
    </row>
    <row r="69" spans="1:12">
      <c r="A69" s="20" t="s">
        <v>85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40"/>
      <c r="L69" s="61"/>
    </row>
    <row r="70" spans="1:12">
      <c r="A70" s="4" t="s">
        <v>86</v>
      </c>
      <c r="B70" s="31"/>
      <c r="C70" s="31"/>
      <c r="D70" s="31"/>
      <c r="E70" s="31"/>
      <c r="F70" s="31"/>
      <c r="G70" s="23">
        <v>1</v>
      </c>
      <c r="H70" s="23">
        <v>156</v>
      </c>
      <c r="I70" s="23">
        <v>1</v>
      </c>
      <c r="J70" s="63">
        <f>((G70*H70)*I70)*$L$4</f>
        <v>31200</v>
      </c>
      <c r="K70" s="30">
        <f>J70*$K$4</f>
        <v>62400</v>
      </c>
      <c r="L70" s="61"/>
    </row>
    <row r="71" spans="1:12" ht="16.5">
      <c r="A71" s="3" t="s">
        <v>87</v>
      </c>
      <c r="B71" s="26"/>
      <c r="C71" s="23"/>
      <c r="D71" s="23" t="s">
        <v>18</v>
      </c>
      <c r="E71" s="23"/>
      <c r="F71" s="23"/>
      <c r="G71" s="23">
        <v>0.4</v>
      </c>
      <c r="H71" s="23">
        <v>156</v>
      </c>
      <c r="I71" s="23">
        <v>6</v>
      </c>
      <c r="J71" s="63">
        <f>((G71*H71)*I71)*$L$4</f>
        <v>74880</v>
      </c>
      <c r="K71" s="30">
        <f>J71*$K$4</f>
        <v>149760</v>
      </c>
      <c r="L71" s="61"/>
    </row>
    <row r="72" spans="1:12" ht="16.5">
      <c r="A72" s="3" t="s">
        <v>88</v>
      </c>
      <c r="B72" s="26"/>
      <c r="C72" s="23"/>
      <c r="D72" s="23" t="s">
        <v>18</v>
      </c>
      <c r="E72" s="23"/>
      <c r="F72" s="23"/>
      <c r="G72" s="23">
        <v>0.4</v>
      </c>
      <c r="H72" s="23">
        <v>11</v>
      </c>
      <c r="I72" s="23">
        <v>6</v>
      </c>
      <c r="J72" s="63">
        <f>((G72*H72)*I72)*$L$4</f>
        <v>5280</v>
      </c>
      <c r="K72" s="30">
        <f>J72*$K$4</f>
        <v>10560</v>
      </c>
      <c r="L72" s="61"/>
    </row>
    <row r="73" spans="1:12" ht="16.5">
      <c r="A73" s="3" t="s">
        <v>89</v>
      </c>
      <c r="B73" s="26"/>
      <c r="C73" s="23"/>
      <c r="D73" s="23" t="s">
        <v>18</v>
      </c>
      <c r="E73" s="23"/>
      <c r="F73" s="23"/>
      <c r="G73" s="23">
        <v>0.2</v>
      </c>
      <c r="H73" s="23">
        <v>65</v>
      </c>
      <c r="I73" s="23">
        <v>4</v>
      </c>
      <c r="J73" s="63">
        <f>((G73*H73)*I73)*$L$4</f>
        <v>10400</v>
      </c>
      <c r="K73" s="30">
        <f t="shared" ref="K73:K114" si="3">J73*$K$4</f>
        <v>20800</v>
      </c>
      <c r="L73" s="61"/>
    </row>
    <row r="74" spans="1:12" ht="16.5">
      <c r="A74" s="3" t="s">
        <v>90</v>
      </c>
      <c r="B74" s="26"/>
      <c r="C74" s="23"/>
      <c r="D74" s="23" t="s">
        <v>18</v>
      </c>
      <c r="E74" s="23"/>
      <c r="F74" s="23"/>
      <c r="G74" s="23">
        <v>0.2</v>
      </c>
      <c r="H74" s="23">
        <v>156</v>
      </c>
      <c r="I74" s="23">
        <v>4</v>
      </c>
      <c r="J74" s="63">
        <f>((G74*H74)*I74)*$L$4</f>
        <v>24960.000000000004</v>
      </c>
      <c r="K74" s="30">
        <f t="shared" si="3"/>
        <v>49920.000000000007</v>
      </c>
      <c r="L74" s="61"/>
    </row>
    <row r="75" spans="1:12" ht="14.25" customHeight="1">
      <c r="A75" s="3" t="s">
        <v>91</v>
      </c>
      <c r="B75" s="26"/>
      <c r="C75" s="23" t="s">
        <v>18</v>
      </c>
      <c r="D75" s="23"/>
      <c r="E75" s="23"/>
      <c r="F75" s="23"/>
      <c r="G75" s="23">
        <v>8</v>
      </c>
      <c r="H75" s="23">
        <v>1</v>
      </c>
      <c r="I75" s="23">
        <v>12</v>
      </c>
      <c r="J75" s="63">
        <f>((G75*H75)*I75)*$L$4</f>
        <v>19200</v>
      </c>
      <c r="K75" s="30">
        <f t="shared" si="3"/>
        <v>38400</v>
      </c>
      <c r="L75" s="61"/>
    </row>
    <row r="76" spans="1:12" ht="16.5">
      <c r="A76" s="3" t="s">
        <v>92</v>
      </c>
      <c r="B76" s="26"/>
      <c r="C76" s="23"/>
      <c r="D76" s="23" t="s">
        <v>18</v>
      </c>
      <c r="E76" s="23"/>
      <c r="F76" s="23"/>
      <c r="G76" s="23">
        <v>8</v>
      </c>
      <c r="H76" s="23">
        <v>6</v>
      </c>
      <c r="I76" s="23">
        <v>4</v>
      </c>
      <c r="J76" s="63">
        <f>((G76*H76)*I76)*$L$4</f>
        <v>38400</v>
      </c>
      <c r="K76" s="30">
        <f t="shared" si="3"/>
        <v>76800</v>
      </c>
      <c r="L76" s="61"/>
    </row>
    <row r="77" spans="1:12" ht="16.5">
      <c r="A77" s="3" t="s">
        <v>93</v>
      </c>
      <c r="B77" s="26"/>
      <c r="C77" s="23"/>
      <c r="D77" s="23" t="s">
        <v>28</v>
      </c>
      <c r="E77" s="23"/>
      <c r="F77" s="23"/>
      <c r="G77" s="23">
        <v>8</v>
      </c>
      <c r="H77" s="23">
        <v>6</v>
      </c>
      <c r="I77" s="23">
        <v>4</v>
      </c>
      <c r="J77" s="63">
        <f>((G77*H77)*I77)*$L$4</f>
        <v>38400</v>
      </c>
      <c r="K77" s="30">
        <f t="shared" si="3"/>
        <v>76800</v>
      </c>
      <c r="L77" s="61"/>
    </row>
    <row r="78" spans="1:12" ht="16.5">
      <c r="A78" s="3" t="s">
        <v>94</v>
      </c>
      <c r="B78" s="26"/>
      <c r="C78" s="23"/>
      <c r="D78" s="23"/>
      <c r="E78" s="23"/>
      <c r="F78" s="23" t="s">
        <v>18</v>
      </c>
      <c r="G78" s="23">
        <v>1</v>
      </c>
      <c r="H78" s="23">
        <v>21</v>
      </c>
      <c r="I78" s="23">
        <v>1</v>
      </c>
      <c r="J78" s="63">
        <f>((G78*H78)*I78)*$L$4</f>
        <v>4200</v>
      </c>
      <c r="K78" s="30">
        <f t="shared" si="3"/>
        <v>8400</v>
      </c>
      <c r="L78" s="61"/>
    </row>
    <row r="79" spans="1:12" ht="16.5">
      <c r="A79" s="3" t="s">
        <v>95</v>
      </c>
      <c r="B79" s="26"/>
      <c r="C79" s="23"/>
      <c r="D79" s="23" t="s">
        <v>18</v>
      </c>
      <c r="E79" s="23"/>
      <c r="F79" s="23"/>
      <c r="G79" s="23">
        <v>4</v>
      </c>
      <c r="H79" s="23">
        <v>2</v>
      </c>
      <c r="I79" s="23">
        <v>4</v>
      </c>
      <c r="J79" s="63">
        <f>((G79*H79)*I79)*$L$4</f>
        <v>6400</v>
      </c>
      <c r="K79" s="30">
        <f t="shared" si="3"/>
        <v>12800</v>
      </c>
      <c r="L79" s="61"/>
    </row>
    <row r="80" spans="1:12" ht="16.5">
      <c r="A80" s="3" t="s">
        <v>96</v>
      </c>
      <c r="B80" s="26"/>
      <c r="C80" s="23"/>
      <c r="D80" s="23"/>
      <c r="E80" s="23"/>
      <c r="F80" s="23" t="s">
        <v>28</v>
      </c>
      <c r="G80" s="23">
        <v>1</v>
      </c>
      <c r="H80" s="23">
        <v>1</v>
      </c>
      <c r="I80" s="23">
        <v>40</v>
      </c>
      <c r="J80" s="63">
        <f>((G80*H80)*I80)*$L$4</f>
        <v>8000</v>
      </c>
      <c r="K80" s="30">
        <f t="shared" si="3"/>
        <v>16000</v>
      </c>
      <c r="L80" s="61"/>
    </row>
    <row r="81" spans="1:12" ht="16.5">
      <c r="A81" s="3" t="s">
        <v>97</v>
      </c>
      <c r="B81" s="26"/>
      <c r="C81" s="23"/>
      <c r="D81" s="23" t="s">
        <v>18</v>
      </c>
      <c r="E81" s="23"/>
      <c r="F81" s="23"/>
      <c r="G81" s="23">
        <v>16</v>
      </c>
      <c r="H81" s="23">
        <v>1</v>
      </c>
      <c r="I81" s="23">
        <v>4</v>
      </c>
      <c r="J81" s="63">
        <f>((G81*H81)*I81)*$L$4</f>
        <v>12800</v>
      </c>
      <c r="K81" s="30">
        <f t="shared" si="3"/>
        <v>25600</v>
      </c>
      <c r="L81" s="61"/>
    </row>
    <row r="82" spans="1:12" ht="16.5">
      <c r="A82" s="21" t="s">
        <v>98</v>
      </c>
      <c r="B82" s="103" t="s">
        <v>31</v>
      </c>
      <c r="C82" s="103"/>
      <c r="D82" s="103"/>
      <c r="E82" s="103"/>
      <c r="F82" s="103"/>
      <c r="G82" s="103"/>
      <c r="H82" s="103"/>
      <c r="I82" s="103"/>
      <c r="J82" s="64">
        <f>SUM(J71:J81)</f>
        <v>242920</v>
      </c>
      <c r="K82" s="30">
        <f t="shared" si="3"/>
        <v>485840</v>
      </c>
      <c r="L82" s="61"/>
    </row>
    <row r="83" spans="1:12" s="29" customFormat="1" ht="15" customHeight="1">
      <c r="A83" s="53" t="s">
        <v>46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9"/>
      <c r="L83" s="28"/>
    </row>
    <row r="84" spans="1:12">
      <c r="A84" s="72" t="s">
        <v>99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61"/>
    </row>
    <row r="85" spans="1:12">
      <c r="A85" s="72" t="s">
        <v>100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61"/>
    </row>
    <row r="86" spans="1:12">
      <c r="A86" s="72" t="s">
        <v>101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61"/>
    </row>
    <row r="87" spans="1:12">
      <c r="A87" s="72" t="s">
        <v>102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61"/>
    </row>
    <row r="88" spans="1:12">
      <c r="A88" s="72" t="s">
        <v>103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61"/>
    </row>
    <row r="89" spans="1:12">
      <c r="A89" s="72" t="s">
        <v>104</v>
      </c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61"/>
    </row>
    <row r="90" spans="1:12">
      <c r="A90" s="73" t="s">
        <v>105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61"/>
    </row>
    <row r="91" spans="1:12">
      <c r="A91" s="73" t="s">
        <v>106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61"/>
    </row>
    <row r="92" spans="1:12">
      <c r="A92" s="74" t="s">
        <v>107</v>
      </c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61"/>
    </row>
    <row r="93" spans="1:12" ht="16.5">
      <c r="A93" s="3" t="s">
        <v>108</v>
      </c>
      <c r="B93" s="25"/>
      <c r="C93" s="25"/>
      <c r="D93" s="25"/>
      <c r="E93" s="25"/>
      <c r="F93" s="25" t="s">
        <v>18</v>
      </c>
      <c r="G93" s="25">
        <v>1</v>
      </c>
      <c r="H93" s="25">
        <v>94</v>
      </c>
      <c r="I93" s="25">
        <v>1</v>
      </c>
      <c r="J93" s="75">
        <f>((G93*H93)*I93)*$L$4</f>
        <v>18800</v>
      </c>
      <c r="K93" s="76">
        <f t="shared" si="3"/>
        <v>37600</v>
      </c>
      <c r="L93" s="61"/>
    </row>
    <row r="94" spans="1:12" ht="16.5">
      <c r="A94" s="3" t="s">
        <v>109</v>
      </c>
      <c r="B94" s="23"/>
      <c r="C94" s="23"/>
      <c r="D94" s="23"/>
      <c r="E94" s="23"/>
      <c r="F94" s="23" t="s">
        <v>18</v>
      </c>
      <c r="G94" s="23">
        <v>2</v>
      </c>
      <c r="H94" s="23">
        <v>6</v>
      </c>
      <c r="I94" s="23">
        <v>1</v>
      </c>
      <c r="J94" s="63">
        <f>((G94*H94)*I94)*$L$4</f>
        <v>2400</v>
      </c>
      <c r="K94" s="30">
        <f t="shared" si="3"/>
        <v>4800</v>
      </c>
      <c r="L94" s="61"/>
    </row>
    <row r="95" spans="1:12" ht="16.5">
      <c r="A95" s="3" t="s">
        <v>110</v>
      </c>
      <c r="B95" s="23"/>
      <c r="C95" s="23"/>
      <c r="D95" s="23" t="s">
        <v>18</v>
      </c>
      <c r="E95" s="23"/>
      <c r="F95" s="23"/>
      <c r="G95" s="23">
        <v>2</v>
      </c>
      <c r="H95" s="23">
        <v>1</v>
      </c>
      <c r="I95" s="23">
        <v>4</v>
      </c>
      <c r="J95" s="63">
        <f>((G95*H95)*I95)*$L$4</f>
        <v>1600</v>
      </c>
      <c r="K95" s="30">
        <f t="shared" si="3"/>
        <v>3200</v>
      </c>
      <c r="L95" s="61"/>
    </row>
    <row r="96" spans="1:12" ht="16.5">
      <c r="A96" s="41" t="s">
        <v>111</v>
      </c>
      <c r="B96" s="23"/>
      <c r="C96" s="23"/>
      <c r="D96" s="23"/>
      <c r="E96" s="23"/>
      <c r="F96" s="23" t="s">
        <v>28</v>
      </c>
      <c r="G96" s="23">
        <v>168</v>
      </c>
      <c r="H96" s="23">
        <v>1</v>
      </c>
      <c r="I96" s="23">
        <v>1</v>
      </c>
      <c r="J96" s="63">
        <f>((G96*H96)*I96)*$L$4</f>
        <v>33600</v>
      </c>
      <c r="K96" s="30">
        <f t="shared" si="3"/>
        <v>67200</v>
      </c>
      <c r="L96" s="61"/>
    </row>
    <row r="97" spans="1:12" ht="15" customHeight="1">
      <c r="A97" s="36" t="s">
        <v>112</v>
      </c>
      <c r="B97" s="101" t="s">
        <v>31</v>
      </c>
      <c r="C97" s="101"/>
      <c r="D97" s="101"/>
      <c r="E97" s="101"/>
      <c r="F97" s="101"/>
      <c r="G97" s="101"/>
      <c r="H97" s="101"/>
      <c r="I97" s="101"/>
      <c r="J97" s="63">
        <f>SUM(J93:J96)</f>
        <v>56400</v>
      </c>
      <c r="K97" s="30">
        <f t="shared" si="3"/>
        <v>112800</v>
      </c>
      <c r="L97" s="61"/>
    </row>
    <row r="98" spans="1:12" ht="15.95" customHeight="1">
      <c r="A98" s="36" t="s">
        <v>46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2"/>
      <c r="L98" s="61"/>
    </row>
    <row r="99" spans="1:12" ht="16.5">
      <c r="A99" s="21" t="s">
        <v>65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61"/>
    </row>
    <row r="100" spans="1:12" ht="15.95" customHeight="1">
      <c r="A100" s="21" t="s">
        <v>113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61"/>
    </row>
    <row r="101" spans="1:12" ht="15" customHeight="1">
      <c r="A101" s="21" t="s">
        <v>114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61"/>
    </row>
    <row r="102" spans="1:12" ht="15" customHeight="1">
      <c r="A102" s="36" t="s">
        <v>68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61"/>
    </row>
    <row r="103" spans="1:12" ht="15.95" customHeight="1">
      <c r="A103" s="21" t="s">
        <v>69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61"/>
    </row>
    <row r="104" spans="1:12" ht="16.5">
      <c r="A104" s="21" t="s">
        <v>70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61"/>
    </row>
    <row r="105" spans="1:12" ht="16.5">
      <c r="A105" s="21" t="s">
        <v>115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61"/>
    </row>
    <row r="106" spans="1:12" ht="16.5">
      <c r="A106" s="21" t="s">
        <v>72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61"/>
    </row>
    <row r="107" spans="1:12" ht="15.95" customHeight="1">
      <c r="A107" s="21" t="s">
        <v>73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61"/>
    </row>
    <row r="108" spans="1:12" ht="16.5">
      <c r="A108" s="21" t="s">
        <v>74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61"/>
    </row>
    <row r="109" spans="1:12" ht="16.5">
      <c r="A109" s="21" t="s">
        <v>75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61"/>
    </row>
    <row r="110" spans="1:12" ht="16.5">
      <c r="A110" s="21" t="s">
        <v>116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61"/>
    </row>
    <row r="111" spans="1:12" ht="16.5">
      <c r="A111" s="21" t="s">
        <v>117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61"/>
    </row>
    <row r="112" spans="1:12">
      <c r="A112" s="20" t="s">
        <v>118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3"/>
      <c r="L112" s="61"/>
    </row>
    <row r="113" spans="1:12" ht="16.5">
      <c r="A113" s="3" t="s">
        <v>19</v>
      </c>
      <c r="B113" s="23"/>
      <c r="C113" s="23"/>
      <c r="D113" s="23"/>
      <c r="E113" s="23" t="s">
        <v>18</v>
      </c>
      <c r="F113" s="23"/>
      <c r="G113" s="23">
        <v>1</v>
      </c>
      <c r="H113" s="23">
        <v>13</v>
      </c>
      <c r="I113" s="23">
        <v>2</v>
      </c>
      <c r="J113" s="63">
        <f t="shared" ref="J113:J120" si="4">((G113*H113)*I113)*$L$4</f>
        <v>5200</v>
      </c>
      <c r="K113" s="30">
        <f t="shared" si="3"/>
        <v>10400</v>
      </c>
      <c r="L113" s="61"/>
    </row>
    <row r="114" spans="1:12" ht="16.5">
      <c r="A114" s="3" t="s">
        <v>119</v>
      </c>
      <c r="B114" s="23"/>
      <c r="C114" s="23"/>
      <c r="D114" s="23" t="s">
        <v>18</v>
      </c>
      <c r="E114" s="23"/>
      <c r="F114" s="23"/>
      <c r="G114" s="23">
        <v>1</v>
      </c>
      <c r="H114" s="23">
        <v>13</v>
      </c>
      <c r="I114" s="23">
        <v>4</v>
      </c>
      <c r="J114" s="63">
        <f t="shared" si="4"/>
        <v>10400</v>
      </c>
      <c r="K114" s="30">
        <f t="shared" si="3"/>
        <v>20800</v>
      </c>
      <c r="L114" s="61"/>
    </row>
    <row r="115" spans="1:12" ht="16.5">
      <c r="A115" s="3" t="s">
        <v>120</v>
      </c>
      <c r="B115" s="23"/>
      <c r="C115" s="23"/>
      <c r="D115" s="23" t="s">
        <v>18</v>
      </c>
      <c r="E115" s="23"/>
      <c r="F115" s="23"/>
      <c r="G115" s="23">
        <v>16</v>
      </c>
      <c r="H115" s="23">
        <v>1</v>
      </c>
      <c r="I115" s="23">
        <v>4</v>
      </c>
      <c r="J115" s="63">
        <f t="shared" si="4"/>
        <v>12800</v>
      </c>
      <c r="K115" s="30">
        <f t="shared" ref="K115:K160" si="5">J115*$K$4</f>
        <v>25600</v>
      </c>
      <c r="L115" s="61"/>
    </row>
    <row r="116" spans="1:12" ht="18" customHeight="1">
      <c r="A116" s="3" t="s">
        <v>121</v>
      </c>
      <c r="B116" s="23"/>
      <c r="C116" s="23"/>
      <c r="D116" s="23" t="s">
        <v>18</v>
      </c>
      <c r="E116" s="23"/>
      <c r="F116" s="23"/>
      <c r="G116" s="23">
        <v>16</v>
      </c>
      <c r="H116" s="23">
        <v>1</v>
      </c>
      <c r="I116" s="23">
        <v>4</v>
      </c>
      <c r="J116" s="63">
        <f t="shared" si="4"/>
        <v>12800</v>
      </c>
      <c r="K116" s="30">
        <f t="shared" si="5"/>
        <v>25600</v>
      </c>
      <c r="L116" s="61"/>
    </row>
    <row r="117" spans="1:12" ht="16.5">
      <c r="A117" s="3" t="s">
        <v>122</v>
      </c>
      <c r="B117" s="23"/>
      <c r="C117" s="23"/>
      <c r="D117" s="23"/>
      <c r="E117" s="23"/>
      <c r="F117" s="23" t="s">
        <v>28</v>
      </c>
      <c r="G117" s="23">
        <v>1.5</v>
      </c>
      <c r="H117" s="23">
        <v>39</v>
      </c>
      <c r="I117" s="23">
        <v>4</v>
      </c>
      <c r="J117" s="63">
        <f t="shared" si="4"/>
        <v>46800</v>
      </c>
      <c r="K117" s="30">
        <f t="shared" si="5"/>
        <v>93600</v>
      </c>
      <c r="L117" s="61"/>
    </row>
    <row r="118" spans="1:12" ht="44.25" customHeight="1">
      <c r="A118" s="3" t="s">
        <v>123</v>
      </c>
      <c r="B118" s="23"/>
      <c r="C118" s="23"/>
      <c r="D118" s="23" t="s">
        <v>18</v>
      </c>
      <c r="E118" s="23"/>
      <c r="F118" s="23"/>
      <c r="G118" s="23">
        <v>40</v>
      </c>
      <c r="H118" s="23">
        <v>1</v>
      </c>
      <c r="I118" s="23">
        <v>4</v>
      </c>
      <c r="J118" s="63">
        <f t="shared" si="4"/>
        <v>32000</v>
      </c>
      <c r="K118" s="30">
        <f t="shared" si="5"/>
        <v>64000</v>
      </c>
      <c r="L118" s="61"/>
    </row>
    <row r="119" spans="1:12" ht="16.5">
      <c r="A119" s="3" t="s">
        <v>124</v>
      </c>
      <c r="B119" s="23"/>
      <c r="C119" s="23"/>
      <c r="D119" s="23" t="s">
        <v>18</v>
      </c>
      <c r="E119" s="23"/>
      <c r="F119" s="23"/>
      <c r="G119" s="23">
        <v>24</v>
      </c>
      <c r="H119" s="23">
        <v>1</v>
      </c>
      <c r="I119" s="23">
        <v>4</v>
      </c>
      <c r="J119" s="63">
        <f t="shared" si="4"/>
        <v>19200</v>
      </c>
      <c r="K119" s="30">
        <f t="shared" si="5"/>
        <v>38400</v>
      </c>
      <c r="L119" s="61"/>
    </row>
    <row r="120" spans="1:12" ht="16.5">
      <c r="A120" s="3" t="s">
        <v>125</v>
      </c>
      <c r="B120" s="23"/>
      <c r="C120" s="23"/>
      <c r="D120" s="23" t="s">
        <v>18</v>
      </c>
      <c r="E120" s="23"/>
      <c r="F120" s="23"/>
      <c r="G120" s="23">
        <v>16</v>
      </c>
      <c r="H120" s="23">
        <v>1</v>
      </c>
      <c r="I120" s="23">
        <v>4</v>
      </c>
      <c r="J120" s="63">
        <f t="shared" si="4"/>
        <v>12800</v>
      </c>
      <c r="K120" s="30">
        <f t="shared" si="5"/>
        <v>25600</v>
      </c>
      <c r="L120" s="61"/>
    </row>
    <row r="121" spans="1:12" s="37" customFormat="1" ht="15" customHeight="1">
      <c r="A121" s="36" t="s">
        <v>126</v>
      </c>
      <c r="B121" s="101" t="s">
        <v>31</v>
      </c>
      <c r="C121" s="101"/>
      <c r="D121" s="101"/>
      <c r="E121" s="101"/>
      <c r="F121" s="101"/>
      <c r="G121" s="101"/>
      <c r="H121" s="101"/>
      <c r="I121" s="101"/>
      <c r="J121" s="63">
        <f>SUM(J113:J120)</f>
        <v>152000</v>
      </c>
      <c r="K121" s="30">
        <f t="shared" si="5"/>
        <v>304000</v>
      </c>
      <c r="L121" s="62"/>
    </row>
    <row r="122" spans="1:12" s="37" customFormat="1" ht="16.5">
      <c r="A122" s="36" t="s">
        <v>46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2"/>
      <c r="L122" s="62"/>
    </row>
    <row r="123" spans="1:12" s="37" customFormat="1">
      <c r="A123" s="22" t="s">
        <v>127</v>
      </c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62"/>
    </row>
    <row r="124" spans="1:12" s="37" customFormat="1">
      <c r="A124" s="22" t="s">
        <v>128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62"/>
    </row>
    <row r="125" spans="1:12" s="37" customFormat="1">
      <c r="A125" s="22" t="s">
        <v>128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62"/>
    </row>
    <row r="126" spans="1:12" s="37" customFormat="1">
      <c r="A126" s="22" t="s">
        <v>128</v>
      </c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62"/>
    </row>
    <row r="127" spans="1:12" s="37" customFormat="1">
      <c r="A127" s="22" t="s">
        <v>129</v>
      </c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62"/>
    </row>
    <row r="128" spans="1:12" s="37" customFormat="1">
      <c r="A128" s="22" t="s">
        <v>130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62"/>
    </row>
    <row r="129" spans="1:12" s="37" customFormat="1">
      <c r="A129" s="22" t="s">
        <v>131</v>
      </c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62"/>
    </row>
    <row r="130" spans="1:12">
      <c r="A130" s="20" t="s">
        <v>132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3"/>
      <c r="L130" s="61"/>
    </row>
    <row r="131" spans="1:12">
      <c r="A131" s="4" t="s">
        <v>133</v>
      </c>
      <c r="B131" s="23"/>
      <c r="C131" s="23"/>
      <c r="D131" s="23"/>
      <c r="E131" s="23"/>
      <c r="F131" s="23" t="s">
        <v>18</v>
      </c>
      <c r="G131" s="23">
        <v>2</v>
      </c>
      <c r="H131" s="23">
        <v>20</v>
      </c>
      <c r="I131" s="23">
        <v>1</v>
      </c>
      <c r="J131" s="63">
        <f>((G131*H131)*I131)*$L$4</f>
        <v>8000</v>
      </c>
      <c r="K131" s="30">
        <f t="shared" si="5"/>
        <v>16000</v>
      </c>
      <c r="L131" s="61"/>
    </row>
    <row r="132" spans="1:12">
      <c r="A132" s="4" t="s">
        <v>134</v>
      </c>
      <c r="B132" s="23"/>
      <c r="C132" s="23"/>
      <c r="D132" s="23"/>
      <c r="E132" s="23" t="s">
        <v>18</v>
      </c>
      <c r="F132" s="23"/>
      <c r="G132" s="23">
        <v>6</v>
      </c>
      <c r="H132" s="23">
        <v>1</v>
      </c>
      <c r="I132" s="23">
        <v>2</v>
      </c>
      <c r="J132" s="63">
        <f>((G132*H132)*I132)*$L$4</f>
        <v>2400</v>
      </c>
      <c r="K132" s="30">
        <f t="shared" si="5"/>
        <v>4800</v>
      </c>
      <c r="L132" s="61"/>
    </row>
    <row r="133" spans="1:12">
      <c r="A133" s="4" t="s">
        <v>135</v>
      </c>
      <c r="B133" s="23"/>
      <c r="C133" s="23"/>
      <c r="D133" s="23" t="s">
        <v>28</v>
      </c>
      <c r="E133" s="23"/>
      <c r="F133" s="23"/>
      <c r="G133" s="23">
        <v>6</v>
      </c>
      <c r="H133" s="23">
        <v>10</v>
      </c>
      <c r="I133" s="23">
        <v>2</v>
      </c>
      <c r="J133" s="63">
        <f>((G133*H133)*I133)*$L$4</f>
        <v>24000</v>
      </c>
      <c r="K133" s="30">
        <f t="shared" si="5"/>
        <v>48000</v>
      </c>
      <c r="L133" s="61"/>
    </row>
    <row r="134" spans="1:12">
      <c r="A134" s="4" t="s">
        <v>136</v>
      </c>
      <c r="B134" s="23"/>
      <c r="C134" s="23"/>
      <c r="D134" s="23" t="s">
        <v>18</v>
      </c>
      <c r="E134" s="50"/>
      <c r="F134" s="23"/>
      <c r="G134" s="23">
        <v>6</v>
      </c>
      <c r="H134" s="23">
        <v>2</v>
      </c>
      <c r="I134" s="23">
        <v>2</v>
      </c>
      <c r="J134" s="63">
        <f>((G134*H134)*I134)*$L$4</f>
        <v>4800</v>
      </c>
      <c r="K134" s="30">
        <f t="shared" si="5"/>
        <v>9600</v>
      </c>
      <c r="L134" s="61"/>
    </row>
    <row r="135" spans="1:12">
      <c r="A135" s="4" t="s">
        <v>137</v>
      </c>
      <c r="B135" s="23"/>
      <c r="C135" s="23"/>
      <c r="D135" s="23"/>
      <c r="E135" s="23" t="s">
        <v>18</v>
      </c>
      <c r="F135" s="23"/>
      <c r="G135" s="23">
        <v>4</v>
      </c>
      <c r="H135" s="23">
        <v>2</v>
      </c>
      <c r="I135" s="23">
        <v>2</v>
      </c>
      <c r="J135" s="63">
        <f>((G135*H135)*I135)*$L$4</f>
        <v>3200</v>
      </c>
      <c r="K135" s="30">
        <f t="shared" si="5"/>
        <v>6400</v>
      </c>
      <c r="L135" s="61"/>
    </row>
    <row r="136" spans="1:12" ht="16.5">
      <c r="A136" s="36" t="s">
        <v>46</v>
      </c>
      <c r="B136" s="101" t="s">
        <v>31</v>
      </c>
      <c r="C136" s="101"/>
      <c r="D136" s="101"/>
      <c r="E136" s="101"/>
      <c r="F136" s="101"/>
      <c r="G136" s="101"/>
      <c r="H136" s="101"/>
      <c r="I136" s="101"/>
      <c r="J136" s="63">
        <f>SUM(J131:J135)</f>
        <v>42400</v>
      </c>
      <c r="K136" s="30">
        <f t="shared" si="5"/>
        <v>84800</v>
      </c>
      <c r="L136" s="61"/>
    </row>
    <row r="137" spans="1:12">
      <c r="A137" s="22" t="s">
        <v>138</v>
      </c>
      <c r="B137" s="118"/>
      <c r="C137" s="118"/>
      <c r="D137" s="118"/>
      <c r="E137" s="118"/>
      <c r="F137" s="118"/>
      <c r="G137" s="118"/>
      <c r="H137" s="118"/>
      <c r="I137" s="118"/>
      <c r="J137" s="118"/>
      <c r="K137" s="119"/>
      <c r="L137" s="61"/>
    </row>
    <row r="138" spans="1:12">
      <c r="A138" s="22" t="s">
        <v>139</v>
      </c>
      <c r="B138" s="118"/>
      <c r="C138" s="118"/>
      <c r="D138" s="118"/>
      <c r="E138" s="118"/>
      <c r="F138" s="118"/>
      <c r="G138" s="118"/>
      <c r="H138" s="118"/>
      <c r="I138" s="118"/>
      <c r="J138" s="118"/>
      <c r="K138" s="118"/>
      <c r="L138" s="61"/>
    </row>
    <row r="139" spans="1:12">
      <c r="A139" s="20" t="s">
        <v>140</v>
      </c>
      <c r="B139" s="118"/>
      <c r="C139" s="118"/>
      <c r="D139" s="118"/>
      <c r="E139" s="118"/>
      <c r="F139" s="118"/>
      <c r="G139" s="118"/>
      <c r="H139" s="118"/>
      <c r="I139" s="118"/>
      <c r="J139" s="118"/>
      <c r="K139" s="120"/>
      <c r="L139" s="61"/>
    </row>
    <row r="140" spans="1:12" ht="16.5">
      <c r="A140" s="3" t="s">
        <v>141</v>
      </c>
      <c r="B140" s="23"/>
      <c r="C140" s="23"/>
      <c r="D140" s="23" t="s">
        <v>18</v>
      </c>
      <c r="E140" s="23"/>
      <c r="F140" s="23"/>
      <c r="G140" s="23">
        <v>2</v>
      </c>
      <c r="H140" s="23">
        <v>8</v>
      </c>
      <c r="I140" s="23">
        <v>4</v>
      </c>
      <c r="J140" s="63">
        <f t="shared" ref="J140:J146" si="6">((G140*H140)*I140)*$L$4</f>
        <v>12800</v>
      </c>
      <c r="K140" s="30">
        <f t="shared" si="5"/>
        <v>25600</v>
      </c>
      <c r="L140" s="61"/>
    </row>
    <row r="141" spans="1:12" ht="16.5">
      <c r="A141" s="3" t="s">
        <v>142</v>
      </c>
      <c r="B141" s="23"/>
      <c r="C141" s="23"/>
      <c r="D141" s="23"/>
      <c r="E141" s="23"/>
      <c r="F141" s="23" t="s">
        <v>18</v>
      </c>
      <c r="G141" s="23">
        <v>2</v>
      </c>
      <c r="H141" s="23">
        <v>8</v>
      </c>
      <c r="I141" s="23">
        <v>1</v>
      </c>
      <c r="J141" s="63">
        <f t="shared" si="6"/>
        <v>3200</v>
      </c>
      <c r="K141" s="30">
        <f t="shared" si="5"/>
        <v>6400</v>
      </c>
      <c r="L141" s="61"/>
    </row>
    <row r="142" spans="1:12" ht="16.5">
      <c r="A142" s="3" t="s">
        <v>143</v>
      </c>
      <c r="B142" s="23"/>
      <c r="C142" s="23"/>
      <c r="D142" s="23"/>
      <c r="E142" s="23"/>
      <c r="F142" s="23" t="s">
        <v>18</v>
      </c>
      <c r="G142" s="23">
        <v>2</v>
      </c>
      <c r="H142" s="23">
        <v>8</v>
      </c>
      <c r="I142" s="23">
        <v>1</v>
      </c>
      <c r="J142" s="63">
        <f t="shared" si="6"/>
        <v>3200</v>
      </c>
      <c r="K142" s="30">
        <f t="shared" si="5"/>
        <v>6400</v>
      </c>
      <c r="L142" s="61"/>
    </row>
    <row r="143" spans="1:12" ht="16.5">
      <c r="A143" s="3" t="s">
        <v>144</v>
      </c>
      <c r="B143" s="23"/>
      <c r="C143" s="23"/>
      <c r="D143" s="23"/>
      <c r="E143" s="23" t="s">
        <v>18</v>
      </c>
      <c r="F143" s="23"/>
      <c r="G143" s="23">
        <v>2</v>
      </c>
      <c r="H143" s="23">
        <v>1</v>
      </c>
      <c r="I143" s="23">
        <v>2</v>
      </c>
      <c r="J143" s="63">
        <f t="shared" si="6"/>
        <v>800</v>
      </c>
      <c r="K143" s="30">
        <f t="shared" si="5"/>
        <v>1600</v>
      </c>
      <c r="L143" s="61"/>
    </row>
    <row r="144" spans="1:12" ht="16.5">
      <c r="A144" s="3" t="s">
        <v>145</v>
      </c>
      <c r="B144" s="23"/>
      <c r="C144" s="23"/>
      <c r="D144" s="23"/>
      <c r="E144" s="23" t="s">
        <v>18</v>
      </c>
      <c r="F144" s="23"/>
      <c r="G144" s="23">
        <v>2</v>
      </c>
      <c r="H144" s="23">
        <v>8</v>
      </c>
      <c r="I144" s="23">
        <v>2</v>
      </c>
      <c r="J144" s="63">
        <f t="shared" si="6"/>
        <v>6400</v>
      </c>
      <c r="K144" s="30">
        <f t="shared" si="5"/>
        <v>12800</v>
      </c>
      <c r="L144" s="61"/>
    </row>
    <row r="145" spans="1:12" ht="16.5">
      <c r="A145" s="3" t="s">
        <v>146</v>
      </c>
      <c r="B145" s="23"/>
      <c r="C145" s="23"/>
      <c r="D145" s="23"/>
      <c r="E145" s="23" t="s">
        <v>18</v>
      </c>
      <c r="F145" s="23"/>
      <c r="G145" s="23">
        <v>2</v>
      </c>
      <c r="H145" s="23">
        <v>8</v>
      </c>
      <c r="I145" s="23">
        <v>2</v>
      </c>
      <c r="J145" s="63">
        <f t="shared" si="6"/>
        <v>6400</v>
      </c>
      <c r="K145" s="30">
        <f t="shared" si="5"/>
        <v>12800</v>
      </c>
      <c r="L145" s="61"/>
    </row>
    <row r="146" spans="1:12" ht="16.5">
      <c r="A146" s="3" t="s">
        <v>147</v>
      </c>
      <c r="B146" s="23"/>
      <c r="C146" s="23"/>
      <c r="D146" s="23"/>
      <c r="E146" s="23" t="s">
        <v>18</v>
      </c>
      <c r="F146" s="23"/>
      <c r="G146" s="23">
        <v>2</v>
      </c>
      <c r="H146" s="23">
        <v>8</v>
      </c>
      <c r="I146" s="23">
        <v>2</v>
      </c>
      <c r="J146" s="63">
        <f t="shared" si="6"/>
        <v>6400</v>
      </c>
      <c r="K146" s="30">
        <f t="shared" si="5"/>
        <v>12800</v>
      </c>
      <c r="L146" s="61"/>
    </row>
    <row r="147" spans="1:12" ht="15" customHeight="1">
      <c r="A147" s="40" t="s">
        <v>148</v>
      </c>
      <c r="B147" s="101" t="s">
        <v>31</v>
      </c>
      <c r="C147" s="101"/>
      <c r="D147" s="101"/>
      <c r="E147" s="101"/>
      <c r="F147" s="101"/>
      <c r="G147" s="101"/>
      <c r="H147" s="101"/>
      <c r="I147" s="101"/>
      <c r="J147" s="63">
        <f>SUM(J140:J146)</f>
        <v>39200</v>
      </c>
      <c r="K147" s="30">
        <f t="shared" si="5"/>
        <v>78400</v>
      </c>
      <c r="L147" s="61"/>
    </row>
    <row r="148" spans="1:12" ht="15" customHeight="1">
      <c r="A148" s="36" t="s">
        <v>46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3"/>
      <c r="L148" s="61"/>
    </row>
    <row r="149" spans="1:12">
      <c r="A149" s="22" t="s">
        <v>149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61"/>
    </row>
    <row r="150" spans="1:12">
      <c r="A150" s="22" t="s">
        <v>150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61"/>
    </row>
    <row r="151" spans="1:12">
      <c r="A151" s="22" t="s">
        <v>151</v>
      </c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61"/>
    </row>
    <row r="152" spans="1:12">
      <c r="A152" s="20" t="s">
        <v>152</v>
      </c>
      <c r="B152" s="132"/>
      <c r="C152" s="132"/>
      <c r="D152" s="132"/>
      <c r="E152" s="132"/>
      <c r="F152" s="132"/>
      <c r="G152" s="132"/>
      <c r="H152" s="132"/>
      <c r="I152" s="132"/>
      <c r="J152" s="132"/>
      <c r="K152" s="134"/>
      <c r="L152" s="61"/>
    </row>
    <row r="153" spans="1:12" ht="16.5">
      <c r="A153" s="3" t="s">
        <v>144</v>
      </c>
      <c r="B153" s="23"/>
      <c r="C153" s="23"/>
      <c r="D153" s="23"/>
      <c r="E153" s="23" t="s">
        <v>18</v>
      </c>
      <c r="F153" s="23"/>
      <c r="G153" s="23">
        <v>2</v>
      </c>
      <c r="H153" s="23">
        <v>16</v>
      </c>
      <c r="I153" s="23">
        <v>2</v>
      </c>
      <c r="J153" s="63">
        <f t="shared" ref="J153:J160" si="7">((G153*H153)*I153)*$L$4</f>
        <v>12800</v>
      </c>
      <c r="K153" s="30">
        <f t="shared" si="5"/>
        <v>25600</v>
      </c>
      <c r="L153" s="61"/>
    </row>
    <row r="154" spans="1:12" ht="16.5">
      <c r="A154" s="3" t="s">
        <v>153</v>
      </c>
      <c r="B154" s="23"/>
      <c r="C154" s="23"/>
      <c r="D154" s="23"/>
      <c r="E154" s="23" t="s">
        <v>18</v>
      </c>
      <c r="F154" s="23"/>
      <c r="G154" s="23">
        <v>2</v>
      </c>
      <c r="H154" s="23">
        <v>16</v>
      </c>
      <c r="I154" s="23">
        <v>2</v>
      </c>
      <c r="J154" s="63">
        <f t="shared" si="7"/>
        <v>12800</v>
      </c>
      <c r="K154" s="30">
        <f t="shared" si="5"/>
        <v>25600</v>
      </c>
      <c r="L154" s="61"/>
    </row>
    <row r="155" spans="1:12" ht="16.5">
      <c r="A155" s="3" t="s">
        <v>146</v>
      </c>
      <c r="B155" s="23"/>
      <c r="C155" s="23"/>
      <c r="D155" s="23"/>
      <c r="E155" s="23" t="s">
        <v>18</v>
      </c>
      <c r="F155" s="23"/>
      <c r="G155" s="23">
        <v>2</v>
      </c>
      <c r="H155" s="23">
        <v>16</v>
      </c>
      <c r="I155" s="23">
        <v>2</v>
      </c>
      <c r="J155" s="63">
        <f t="shared" si="7"/>
        <v>12800</v>
      </c>
      <c r="K155" s="30">
        <f t="shared" si="5"/>
        <v>25600</v>
      </c>
      <c r="L155" s="61"/>
    </row>
    <row r="156" spans="1:12" ht="16.5">
      <c r="A156" s="3" t="s">
        <v>154</v>
      </c>
      <c r="B156" s="23"/>
      <c r="C156" s="23"/>
      <c r="D156" s="23"/>
      <c r="E156" s="23" t="s">
        <v>18</v>
      </c>
      <c r="F156" s="23"/>
      <c r="G156" s="23">
        <v>2</v>
      </c>
      <c r="H156" s="23">
        <v>16</v>
      </c>
      <c r="I156" s="23">
        <v>2</v>
      </c>
      <c r="J156" s="63">
        <f t="shared" si="7"/>
        <v>12800</v>
      </c>
      <c r="K156" s="30">
        <f t="shared" si="5"/>
        <v>25600</v>
      </c>
      <c r="L156" s="61"/>
    </row>
    <row r="157" spans="1:12" ht="16.5">
      <c r="A157" s="3" t="s">
        <v>155</v>
      </c>
      <c r="B157" s="23"/>
      <c r="C157" s="23"/>
      <c r="D157" s="23"/>
      <c r="E157" s="23" t="s">
        <v>18</v>
      </c>
      <c r="F157" s="23"/>
      <c r="G157" s="23">
        <v>2</v>
      </c>
      <c r="H157" s="23">
        <v>16</v>
      </c>
      <c r="I157" s="23">
        <v>2</v>
      </c>
      <c r="J157" s="63">
        <f t="shared" si="7"/>
        <v>12800</v>
      </c>
      <c r="K157" s="30">
        <f t="shared" si="5"/>
        <v>25600</v>
      </c>
      <c r="L157" s="61"/>
    </row>
    <row r="158" spans="1:12" ht="16.5">
      <c r="A158" s="3" t="s">
        <v>156</v>
      </c>
      <c r="B158" s="23"/>
      <c r="C158" s="23"/>
      <c r="D158" s="23"/>
      <c r="E158" s="23" t="s">
        <v>18</v>
      </c>
      <c r="F158" s="23"/>
      <c r="G158" s="23">
        <v>2</v>
      </c>
      <c r="H158" s="23">
        <v>16</v>
      </c>
      <c r="I158" s="23">
        <v>2</v>
      </c>
      <c r="J158" s="63">
        <f t="shared" si="7"/>
        <v>12800</v>
      </c>
      <c r="K158" s="30">
        <f t="shared" si="5"/>
        <v>25600</v>
      </c>
      <c r="L158" s="61"/>
    </row>
    <row r="159" spans="1:12" ht="33">
      <c r="A159" s="3" t="s">
        <v>157</v>
      </c>
      <c r="B159" s="23"/>
      <c r="C159" s="23"/>
      <c r="D159" s="23"/>
      <c r="E159" s="23"/>
      <c r="F159" s="23" t="s">
        <v>18</v>
      </c>
      <c r="G159" s="23">
        <v>2</v>
      </c>
      <c r="H159" s="23">
        <v>16</v>
      </c>
      <c r="I159" s="23">
        <v>1</v>
      </c>
      <c r="J159" s="63">
        <f t="shared" si="7"/>
        <v>6400</v>
      </c>
      <c r="K159" s="30">
        <f t="shared" si="5"/>
        <v>12800</v>
      </c>
      <c r="L159" s="61"/>
    </row>
    <row r="160" spans="1:12" ht="16.5">
      <c r="A160" s="3" t="s">
        <v>158</v>
      </c>
      <c r="B160" s="23"/>
      <c r="C160" s="23"/>
      <c r="D160" s="23"/>
      <c r="E160" s="23"/>
      <c r="F160" s="23" t="s">
        <v>18</v>
      </c>
      <c r="G160" s="23">
        <v>2</v>
      </c>
      <c r="H160" s="23">
        <v>16</v>
      </c>
      <c r="I160" s="23">
        <v>1</v>
      </c>
      <c r="J160" s="63">
        <f t="shared" si="7"/>
        <v>6400</v>
      </c>
      <c r="K160" s="30">
        <f t="shared" si="5"/>
        <v>12800</v>
      </c>
      <c r="L160" s="61"/>
    </row>
    <row r="161" spans="1:12" ht="15" customHeight="1">
      <c r="A161" s="36" t="s">
        <v>159</v>
      </c>
      <c r="B161" s="101" t="s">
        <v>31</v>
      </c>
      <c r="C161" s="101"/>
      <c r="D161" s="101"/>
      <c r="E161" s="101"/>
      <c r="F161" s="101"/>
      <c r="G161" s="101"/>
      <c r="H161" s="101"/>
      <c r="I161" s="101"/>
      <c r="J161" s="63">
        <f>SUM(J153:J160)</f>
        <v>89600</v>
      </c>
      <c r="K161" s="30">
        <f>J161*$K$4</f>
        <v>179200</v>
      </c>
      <c r="L161" s="61"/>
    </row>
    <row r="162" spans="1:12" ht="16.5">
      <c r="A162" s="36" t="s">
        <v>46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30"/>
      <c r="L162" s="61"/>
    </row>
    <row r="163" spans="1:12">
      <c r="A163" s="40" t="s">
        <v>160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61"/>
    </row>
    <row r="164" spans="1:12">
      <c r="A164" s="20" t="s">
        <v>161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31"/>
      <c r="L164" s="61"/>
    </row>
    <row r="165" spans="1:12">
      <c r="A165" s="4" t="s">
        <v>162</v>
      </c>
      <c r="B165" s="23"/>
      <c r="C165" s="23"/>
      <c r="D165" s="23"/>
      <c r="E165" s="23"/>
      <c r="F165" s="23" t="s">
        <v>18</v>
      </c>
      <c r="G165" s="23">
        <v>2</v>
      </c>
      <c r="H165" s="23">
        <v>38</v>
      </c>
      <c r="I165" s="23">
        <v>1</v>
      </c>
      <c r="J165" s="63">
        <f t="shared" ref="J165:J170" si="8">((G165*H165)*I165)*$L$4</f>
        <v>15200</v>
      </c>
      <c r="K165" s="30">
        <f t="shared" ref="K165:K194" si="9">J165*$K$4</f>
        <v>30400</v>
      </c>
      <c r="L165" s="61"/>
    </row>
    <row r="166" spans="1:12">
      <c r="A166" s="4" t="s">
        <v>163</v>
      </c>
      <c r="B166" s="23"/>
      <c r="C166" s="23"/>
      <c r="D166" s="23"/>
      <c r="E166" s="23"/>
      <c r="F166" s="23" t="s">
        <v>18</v>
      </c>
      <c r="G166" s="23">
        <v>2</v>
      </c>
      <c r="H166" s="23">
        <v>38</v>
      </c>
      <c r="I166" s="23">
        <v>1</v>
      </c>
      <c r="J166" s="63">
        <f t="shared" si="8"/>
        <v>15200</v>
      </c>
      <c r="K166" s="30">
        <f t="shared" si="9"/>
        <v>30400</v>
      </c>
      <c r="L166" s="61"/>
    </row>
    <row r="167" spans="1:12">
      <c r="A167" s="4" t="s">
        <v>164</v>
      </c>
      <c r="B167" s="23"/>
      <c r="C167" s="23"/>
      <c r="D167" s="23"/>
      <c r="E167" s="23"/>
      <c r="F167" s="23" t="s">
        <v>18</v>
      </c>
      <c r="G167" s="23">
        <v>2</v>
      </c>
      <c r="H167" s="23">
        <v>38</v>
      </c>
      <c r="I167" s="23">
        <v>1</v>
      </c>
      <c r="J167" s="63">
        <f t="shared" si="8"/>
        <v>15200</v>
      </c>
      <c r="K167" s="30">
        <f t="shared" si="9"/>
        <v>30400</v>
      </c>
      <c r="L167" s="61"/>
    </row>
    <row r="168" spans="1:12">
      <c r="A168" s="4" t="s">
        <v>165</v>
      </c>
      <c r="B168" s="23"/>
      <c r="C168" s="23"/>
      <c r="D168" s="23"/>
      <c r="E168" s="23"/>
      <c r="F168" s="23" t="s">
        <v>18</v>
      </c>
      <c r="G168" s="23">
        <v>2</v>
      </c>
      <c r="H168" s="23">
        <v>38</v>
      </c>
      <c r="I168" s="23">
        <v>1</v>
      </c>
      <c r="J168" s="63">
        <f t="shared" si="8"/>
        <v>15200</v>
      </c>
      <c r="K168" s="30">
        <f t="shared" si="9"/>
        <v>30400</v>
      </c>
      <c r="L168" s="61"/>
    </row>
    <row r="169" spans="1:12">
      <c r="A169" s="4" t="s">
        <v>166</v>
      </c>
      <c r="B169" s="23"/>
      <c r="C169" s="23"/>
      <c r="D169" s="23"/>
      <c r="E169" s="23"/>
      <c r="F169" s="23" t="s">
        <v>18</v>
      </c>
      <c r="G169" s="23">
        <v>2</v>
      </c>
      <c r="H169" s="23">
        <v>38</v>
      </c>
      <c r="I169" s="23">
        <v>1</v>
      </c>
      <c r="J169" s="63">
        <f t="shared" si="8"/>
        <v>15200</v>
      </c>
      <c r="K169" s="30">
        <f t="shared" si="9"/>
        <v>30400</v>
      </c>
      <c r="L169" s="61"/>
    </row>
    <row r="170" spans="1:12">
      <c r="A170" s="4" t="s">
        <v>167</v>
      </c>
      <c r="B170" s="23"/>
      <c r="C170" s="23"/>
      <c r="D170" s="23"/>
      <c r="E170" s="23"/>
      <c r="F170" s="23" t="s">
        <v>18</v>
      </c>
      <c r="G170" s="23">
        <v>2</v>
      </c>
      <c r="H170" s="23">
        <v>38</v>
      </c>
      <c r="I170" s="23">
        <v>1</v>
      </c>
      <c r="J170" s="63">
        <f t="shared" si="8"/>
        <v>15200</v>
      </c>
      <c r="K170" s="30">
        <f t="shared" si="9"/>
        <v>30400</v>
      </c>
      <c r="L170" s="61"/>
    </row>
    <row r="171" spans="1:12">
      <c r="A171" s="40" t="s">
        <v>168</v>
      </c>
      <c r="B171" s="101" t="s">
        <v>31</v>
      </c>
      <c r="C171" s="101"/>
      <c r="D171" s="101"/>
      <c r="E171" s="101"/>
      <c r="F171" s="101"/>
      <c r="G171" s="101"/>
      <c r="H171" s="101"/>
      <c r="I171" s="101"/>
      <c r="J171" s="63">
        <f>SUM(J165:J170)</f>
        <v>91200</v>
      </c>
      <c r="K171" s="30">
        <f>J171*$K$4</f>
        <v>182400</v>
      </c>
      <c r="L171" s="61"/>
    </row>
    <row r="172" spans="1:12" ht="16.5">
      <c r="A172" s="36" t="s">
        <v>46</v>
      </c>
      <c r="B172" s="115"/>
      <c r="C172" s="115"/>
      <c r="D172" s="115"/>
      <c r="E172" s="115"/>
      <c r="F172" s="115"/>
      <c r="G172" s="115"/>
      <c r="H172" s="115"/>
      <c r="I172" s="115"/>
      <c r="J172" s="115"/>
      <c r="K172" s="116"/>
      <c r="L172" s="61"/>
    </row>
    <row r="173" spans="1:12">
      <c r="A173" s="40" t="s">
        <v>169</v>
      </c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61"/>
    </row>
    <row r="174" spans="1:12" ht="16.5">
      <c r="A174" s="21" t="s">
        <v>170</v>
      </c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61"/>
    </row>
    <row r="175" spans="1:12">
      <c r="A175" s="55" t="s">
        <v>171</v>
      </c>
      <c r="B175" s="115"/>
      <c r="C175" s="115"/>
      <c r="D175" s="115"/>
      <c r="E175" s="115"/>
      <c r="F175" s="115"/>
      <c r="G175" s="115"/>
      <c r="H175" s="115"/>
      <c r="I175" s="115"/>
      <c r="J175" s="115"/>
      <c r="K175" s="117"/>
    </row>
    <row r="176" spans="1:12">
      <c r="A176" s="42" t="s">
        <v>172</v>
      </c>
      <c r="B176" s="23"/>
      <c r="C176" s="23"/>
      <c r="D176" s="23"/>
      <c r="E176" s="23"/>
      <c r="F176" s="23" t="s">
        <v>18</v>
      </c>
      <c r="G176" s="23">
        <v>1</v>
      </c>
      <c r="H176" s="23">
        <v>2</v>
      </c>
      <c r="I176" s="23">
        <v>1</v>
      </c>
      <c r="J176" s="65">
        <f t="shared" ref="J176:J186" si="10">((G176*H176)*I176)*$L$4</f>
        <v>400</v>
      </c>
      <c r="K176" s="9">
        <f t="shared" si="9"/>
        <v>800</v>
      </c>
    </row>
    <row r="177" spans="1:11">
      <c r="A177" s="42" t="s">
        <v>144</v>
      </c>
      <c r="B177" s="23"/>
      <c r="C177" s="23"/>
      <c r="D177" s="23"/>
      <c r="E177" s="23"/>
      <c r="F177" s="23" t="s">
        <v>18</v>
      </c>
      <c r="G177" s="23">
        <v>1</v>
      </c>
      <c r="H177" s="23">
        <v>2</v>
      </c>
      <c r="I177" s="23">
        <v>1</v>
      </c>
      <c r="J177" s="65">
        <f t="shared" si="10"/>
        <v>400</v>
      </c>
      <c r="K177" s="9">
        <f t="shared" si="9"/>
        <v>800</v>
      </c>
    </row>
    <row r="178" spans="1:11">
      <c r="A178" s="42" t="s">
        <v>153</v>
      </c>
      <c r="B178" s="23"/>
      <c r="C178" s="23"/>
      <c r="D178" s="23"/>
      <c r="E178" s="23"/>
      <c r="F178" s="23" t="s">
        <v>18</v>
      </c>
      <c r="G178" s="23">
        <v>1</v>
      </c>
      <c r="H178" s="23">
        <v>2</v>
      </c>
      <c r="I178" s="23">
        <v>1</v>
      </c>
      <c r="J178" s="65">
        <f t="shared" si="10"/>
        <v>400</v>
      </c>
      <c r="K178" s="9">
        <f t="shared" si="9"/>
        <v>800</v>
      </c>
    </row>
    <row r="179" spans="1:11">
      <c r="A179" s="42" t="s">
        <v>146</v>
      </c>
      <c r="B179" s="23"/>
      <c r="C179" s="23"/>
      <c r="D179" s="23"/>
      <c r="E179" s="23"/>
      <c r="F179" s="23" t="s">
        <v>18</v>
      </c>
      <c r="G179" s="23">
        <v>1</v>
      </c>
      <c r="H179" s="23">
        <v>2</v>
      </c>
      <c r="I179" s="23">
        <v>1</v>
      </c>
      <c r="J179" s="65">
        <f t="shared" si="10"/>
        <v>400</v>
      </c>
      <c r="K179" s="9">
        <f t="shared" si="9"/>
        <v>800</v>
      </c>
    </row>
    <row r="180" spans="1:11">
      <c r="A180" s="42" t="s">
        <v>147</v>
      </c>
      <c r="B180" s="23"/>
      <c r="C180" s="23"/>
      <c r="D180" s="23"/>
      <c r="E180" s="23"/>
      <c r="F180" s="23" t="s">
        <v>18</v>
      </c>
      <c r="G180" s="23">
        <v>1</v>
      </c>
      <c r="H180" s="23">
        <v>2</v>
      </c>
      <c r="I180" s="23">
        <v>1</v>
      </c>
      <c r="J180" s="65">
        <f t="shared" si="10"/>
        <v>400</v>
      </c>
      <c r="K180" s="9">
        <f t="shared" si="9"/>
        <v>800</v>
      </c>
    </row>
    <row r="181" spans="1:11">
      <c r="A181" s="42" t="s">
        <v>173</v>
      </c>
      <c r="B181" s="23"/>
      <c r="C181" s="23"/>
      <c r="D181" s="23"/>
      <c r="E181" s="23"/>
      <c r="F181" s="23" t="s">
        <v>18</v>
      </c>
      <c r="G181" s="23">
        <v>1</v>
      </c>
      <c r="H181" s="23">
        <v>2</v>
      </c>
      <c r="I181" s="23">
        <v>1</v>
      </c>
      <c r="J181" s="65">
        <f t="shared" si="10"/>
        <v>400</v>
      </c>
      <c r="K181" s="9">
        <f t="shared" si="9"/>
        <v>800</v>
      </c>
    </row>
    <row r="182" spans="1:11">
      <c r="A182" s="42" t="s">
        <v>174</v>
      </c>
      <c r="B182" s="23"/>
      <c r="C182" s="23"/>
      <c r="D182" s="23"/>
      <c r="E182" s="23"/>
      <c r="F182" s="23" t="s">
        <v>18</v>
      </c>
      <c r="G182" s="23">
        <v>2</v>
      </c>
      <c r="H182" s="23">
        <v>2</v>
      </c>
      <c r="I182" s="23">
        <v>1</v>
      </c>
      <c r="J182" s="65">
        <f t="shared" si="10"/>
        <v>800</v>
      </c>
      <c r="K182" s="9">
        <f t="shared" si="9"/>
        <v>1600</v>
      </c>
    </row>
    <row r="183" spans="1:11">
      <c r="A183" s="42" t="s">
        <v>175</v>
      </c>
      <c r="B183" s="23"/>
      <c r="C183" s="23"/>
      <c r="D183" s="23"/>
      <c r="E183" s="23"/>
      <c r="F183" s="23" t="s">
        <v>18</v>
      </c>
      <c r="G183" s="23">
        <v>1</v>
      </c>
      <c r="H183" s="23">
        <v>2</v>
      </c>
      <c r="I183" s="23">
        <v>1</v>
      </c>
      <c r="J183" s="65">
        <f t="shared" si="10"/>
        <v>400</v>
      </c>
      <c r="K183" s="9">
        <f t="shared" si="9"/>
        <v>800</v>
      </c>
    </row>
    <row r="184" spans="1:11">
      <c r="A184" s="42" t="s">
        <v>176</v>
      </c>
      <c r="B184" s="23"/>
      <c r="C184" s="23"/>
      <c r="D184" s="23"/>
      <c r="E184" s="23"/>
      <c r="F184" s="23" t="s">
        <v>18</v>
      </c>
      <c r="G184" s="23">
        <v>1</v>
      </c>
      <c r="H184" s="23">
        <v>2</v>
      </c>
      <c r="I184" s="23">
        <v>1</v>
      </c>
      <c r="J184" s="65">
        <f t="shared" si="10"/>
        <v>400</v>
      </c>
      <c r="K184" s="9">
        <f t="shared" si="9"/>
        <v>800</v>
      </c>
    </row>
    <row r="185" spans="1:11">
      <c r="A185" s="42" t="s">
        <v>177</v>
      </c>
      <c r="B185" s="23"/>
      <c r="C185" s="23"/>
      <c r="D185" s="23"/>
      <c r="E185" s="23"/>
      <c r="F185" s="23" t="s">
        <v>18</v>
      </c>
      <c r="G185" s="23">
        <v>1</v>
      </c>
      <c r="H185" s="23">
        <v>2</v>
      </c>
      <c r="I185" s="23">
        <v>1</v>
      </c>
      <c r="J185" s="65">
        <f t="shared" si="10"/>
        <v>400</v>
      </c>
      <c r="K185" s="9">
        <f t="shared" si="9"/>
        <v>800</v>
      </c>
    </row>
    <row r="186" spans="1:11">
      <c r="A186" s="42" t="s">
        <v>178</v>
      </c>
      <c r="B186" s="23"/>
      <c r="C186" s="23"/>
      <c r="D186" s="23"/>
      <c r="E186" s="23"/>
      <c r="F186" s="23" t="s">
        <v>18</v>
      </c>
      <c r="G186" s="23">
        <v>1</v>
      </c>
      <c r="H186" s="23">
        <v>2</v>
      </c>
      <c r="I186" s="23">
        <v>1</v>
      </c>
      <c r="J186" s="65">
        <f t="shared" si="10"/>
        <v>400</v>
      </c>
      <c r="K186" s="9">
        <f t="shared" si="9"/>
        <v>800</v>
      </c>
    </row>
    <row r="187" spans="1:11" ht="15" customHeight="1">
      <c r="A187" s="54" t="s">
        <v>179</v>
      </c>
      <c r="B187" s="101" t="s">
        <v>31</v>
      </c>
      <c r="C187" s="101"/>
      <c r="D187" s="101"/>
      <c r="E187" s="101"/>
      <c r="F187" s="101"/>
      <c r="G187" s="101"/>
      <c r="H187" s="101"/>
      <c r="I187" s="101"/>
      <c r="J187" s="65">
        <f>SUM(J176:J186)</f>
        <v>4800</v>
      </c>
      <c r="K187" s="9">
        <f t="shared" si="9"/>
        <v>9600</v>
      </c>
    </row>
    <row r="188" spans="1:11" ht="15" customHeight="1">
      <c r="A188" s="54" t="s">
        <v>46</v>
      </c>
      <c r="B188" s="101"/>
      <c r="C188" s="101"/>
      <c r="D188" s="101"/>
      <c r="E188" s="101"/>
      <c r="F188" s="101"/>
      <c r="G188" s="101"/>
      <c r="H188" s="101"/>
      <c r="I188" s="101"/>
      <c r="J188" s="101"/>
      <c r="K188" s="102"/>
    </row>
    <row r="189" spans="1:11" ht="15" customHeight="1">
      <c r="A189" s="54" t="s">
        <v>180</v>
      </c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</row>
    <row r="190" spans="1:11">
      <c r="A190" s="55" t="s">
        <v>181</v>
      </c>
      <c r="B190" s="101"/>
      <c r="C190" s="101"/>
      <c r="D190" s="101"/>
      <c r="E190" s="101"/>
      <c r="F190" s="101"/>
      <c r="G190" s="101"/>
      <c r="H190" s="101"/>
      <c r="I190" s="101"/>
      <c r="J190" s="101"/>
      <c r="K190" s="103"/>
    </row>
    <row r="191" spans="1:11">
      <c r="A191" s="42" t="s">
        <v>182</v>
      </c>
      <c r="B191" s="23"/>
      <c r="C191" s="23"/>
      <c r="D191" s="23"/>
      <c r="E191" s="23"/>
      <c r="F191" s="23" t="s">
        <v>18</v>
      </c>
      <c r="G191" s="23">
        <v>1</v>
      </c>
      <c r="H191" s="23">
        <v>11</v>
      </c>
      <c r="I191" s="23">
        <v>1</v>
      </c>
      <c r="J191" s="65">
        <f>((G191*H191)*I191)*$L$4</f>
        <v>2200</v>
      </c>
      <c r="K191" s="9">
        <f t="shared" si="9"/>
        <v>4400</v>
      </c>
    </row>
    <row r="192" spans="1:11">
      <c r="A192" s="42" t="s">
        <v>183</v>
      </c>
      <c r="B192" s="23"/>
      <c r="C192" s="23"/>
      <c r="D192" s="23"/>
      <c r="E192" s="23"/>
      <c r="F192" s="23"/>
      <c r="G192" s="23">
        <v>3</v>
      </c>
      <c r="H192" s="23">
        <v>11</v>
      </c>
      <c r="I192" s="23">
        <v>1</v>
      </c>
      <c r="J192" s="65">
        <f>((G192*H192)*I192)*$L$4</f>
        <v>6600</v>
      </c>
      <c r="K192" s="9">
        <f t="shared" si="9"/>
        <v>13200</v>
      </c>
    </row>
    <row r="193" spans="1:11">
      <c r="A193" s="42" t="s">
        <v>184</v>
      </c>
      <c r="B193" s="23"/>
      <c r="C193" s="23"/>
      <c r="D193" s="23"/>
      <c r="E193" s="23"/>
      <c r="F193" s="23" t="s">
        <v>18</v>
      </c>
      <c r="G193" s="23">
        <v>2</v>
      </c>
      <c r="H193" s="23">
        <v>11</v>
      </c>
      <c r="I193" s="23">
        <v>1</v>
      </c>
      <c r="J193" s="65">
        <f>((G193*H193)*I193)*$L$4</f>
        <v>4400</v>
      </c>
      <c r="K193" s="9">
        <f t="shared" si="9"/>
        <v>8800</v>
      </c>
    </row>
    <row r="194" spans="1:11">
      <c r="A194" s="42" t="s">
        <v>185</v>
      </c>
      <c r="B194" s="23"/>
      <c r="C194" s="23"/>
      <c r="D194" s="23"/>
      <c r="E194" s="23" t="s">
        <v>18</v>
      </c>
      <c r="F194" s="23"/>
      <c r="G194" s="23">
        <v>2</v>
      </c>
      <c r="H194" s="23">
        <v>11</v>
      </c>
      <c r="I194" s="23">
        <v>2</v>
      </c>
      <c r="J194" s="65">
        <f>((G194*H194)*I194)*$L$4</f>
        <v>8800</v>
      </c>
      <c r="K194" s="9">
        <f t="shared" si="9"/>
        <v>17600</v>
      </c>
    </row>
    <row r="195" spans="1:11">
      <c r="A195" s="54" t="s">
        <v>186</v>
      </c>
      <c r="B195" s="101" t="s">
        <v>31</v>
      </c>
      <c r="C195" s="101"/>
      <c r="D195" s="101"/>
      <c r="E195" s="101"/>
      <c r="F195" s="101"/>
      <c r="G195" s="101"/>
      <c r="H195" s="101"/>
      <c r="I195" s="101"/>
      <c r="J195" s="65">
        <f>SUM(J191:J194)</f>
        <v>22000</v>
      </c>
      <c r="K195" s="9">
        <f>J195*$K$4</f>
        <v>44000</v>
      </c>
    </row>
    <row r="196" spans="1:11">
      <c r="A196" s="54" t="s">
        <v>64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2"/>
    </row>
    <row r="197" spans="1:11" ht="16.5">
      <c r="A197" s="21" t="s">
        <v>187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</row>
    <row r="198" spans="1:11">
      <c r="A198" s="55" t="s">
        <v>188</v>
      </c>
      <c r="B198" s="101"/>
      <c r="C198" s="101"/>
      <c r="D198" s="101"/>
      <c r="E198" s="101"/>
      <c r="F198" s="101"/>
      <c r="G198" s="101"/>
      <c r="H198" s="101"/>
      <c r="I198" s="101"/>
      <c r="J198" s="101"/>
      <c r="K198" s="103"/>
    </row>
    <row r="199" spans="1:11" ht="16.5">
      <c r="A199" s="57" t="s">
        <v>189</v>
      </c>
      <c r="B199" s="23"/>
      <c r="C199" s="23"/>
      <c r="D199" s="23"/>
      <c r="E199" s="23"/>
      <c r="F199" s="23" t="s">
        <v>18</v>
      </c>
      <c r="G199" s="23">
        <v>4</v>
      </c>
      <c r="H199" s="23">
        <v>36</v>
      </c>
      <c r="I199" s="23">
        <v>1</v>
      </c>
      <c r="J199" s="65">
        <f>((G199*H199)*I199)*$L$4</f>
        <v>28800</v>
      </c>
      <c r="K199" s="89">
        <f>J199*$K$4</f>
        <v>57600</v>
      </c>
    </row>
    <row r="200" spans="1:11">
      <c r="A200" s="54" t="s">
        <v>190</v>
      </c>
      <c r="B200" s="103" t="s">
        <v>31</v>
      </c>
      <c r="C200" s="103"/>
      <c r="D200" s="103"/>
      <c r="E200" s="103"/>
      <c r="F200" s="103"/>
      <c r="G200" s="103"/>
      <c r="H200" s="103"/>
      <c r="I200" s="103"/>
      <c r="J200" s="96">
        <f>SUM(J199:J199)</f>
        <v>28800</v>
      </c>
      <c r="K200" s="89">
        <f>J200*$K$4</f>
        <v>57600</v>
      </c>
    </row>
    <row r="201" spans="1:11">
      <c r="A201" s="93" t="s">
        <v>64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</row>
    <row r="202" spans="1:11" ht="15" customHeight="1">
      <c r="A202" s="94" t="s">
        <v>191</v>
      </c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</row>
    <row r="203" spans="1:11" ht="15" customHeight="1">
      <c r="A203" s="94" t="s">
        <v>192</v>
      </c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</row>
    <row r="204" spans="1:11" ht="15" customHeight="1">
      <c r="A204" s="94" t="s">
        <v>193</v>
      </c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</row>
    <row r="205" spans="1:11" ht="15" customHeight="1">
      <c r="A205" s="94" t="s">
        <v>194</v>
      </c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</row>
    <row r="206" spans="1:11">
      <c r="A206" s="95" t="s">
        <v>195</v>
      </c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</row>
    <row r="207" spans="1:11">
      <c r="A207" s="42" t="s">
        <v>196</v>
      </c>
      <c r="B207" s="97"/>
      <c r="C207" s="25"/>
      <c r="D207" s="25" t="s">
        <v>37</v>
      </c>
      <c r="E207" s="25"/>
      <c r="F207" s="25"/>
      <c r="G207" s="25">
        <v>4</v>
      </c>
      <c r="H207" s="25">
        <v>10</v>
      </c>
      <c r="I207" s="25">
        <v>4</v>
      </c>
      <c r="J207" s="98">
        <f>((G207*H207)*I207)*$L$4</f>
        <v>32000</v>
      </c>
      <c r="K207" s="99">
        <f>J207*$K$4</f>
        <v>64000</v>
      </c>
    </row>
    <row r="208" spans="1:11">
      <c r="A208" s="42" t="s">
        <v>197</v>
      </c>
      <c r="B208" s="26"/>
      <c r="C208" s="23"/>
      <c r="D208" s="23"/>
      <c r="E208" s="23"/>
      <c r="F208" s="23" t="s">
        <v>28</v>
      </c>
      <c r="G208" s="23">
        <v>4</v>
      </c>
      <c r="H208" s="23">
        <v>12</v>
      </c>
      <c r="I208" s="23">
        <v>1</v>
      </c>
      <c r="J208" s="65">
        <f>((G208*H208)*I208)*$L$4</f>
        <v>9600</v>
      </c>
      <c r="K208" s="9">
        <f>J208*$K$4</f>
        <v>19200</v>
      </c>
    </row>
    <row r="209" spans="1:11">
      <c r="A209" s="54" t="s">
        <v>64</v>
      </c>
      <c r="B209" s="101" t="s">
        <v>31</v>
      </c>
      <c r="C209" s="101"/>
      <c r="D209" s="101"/>
      <c r="E209" s="101"/>
      <c r="F209" s="101"/>
      <c r="G209" s="101"/>
      <c r="H209" s="101"/>
      <c r="I209" s="101"/>
      <c r="J209" s="65">
        <f>SUM(J207+J208)</f>
        <v>41600</v>
      </c>
      <c r="K209" s="9">
        <f>J209*$K$4</f>
        <v>83200</v>
      </c>
    </row>
    <row r="210" spans="1:11" ht="16.5">
      <c r="A210" s="36" t="s">
        <v>198</v>
      </c>
      <c r="B210" s="118"/>
      <c r="C210" s="118"/>
      <c r="D210" s="118"/>
      <c r="E210" s="118"/>
      <c r="F210" s="118"/>
      <c r="G210" s="118"/>
      <c r="H210" s="118"/>
      <c r="I210" s="118"/>
      <c r="J210" s="118"/>
      <c r="K210" s="119"/>
    </row>
    <row r="211" spans="1:11" ht="16.5">
      <c r="A211" s="36" t="s">
        <v>199</v>
      </c>
      <c r="B211" s="118"/>
      <c r="C211" s="118"/>
      <c r="D211" s="118"/>
      <c r="E211" s="118"/>
      <c r="F211" s="118"/>
      <c r="G211" s="118"/>
      <c r="H211" s="118"/>
      <c r="I211" s="118"/>
      <c r="J211" s="118"/>
      <c r="K211" s="118"/>
    </row>
    <row r="212" spans="1:11" ht="16.5">
      <c r="A212" s="36" t="s">
        <v>200</v>
      </c>
      <c r="B212" s="118"/>
      <c r="C212" s="118"/>
      <c r="D212" s="118"/>
      <c r="E212" s="118"/>
      <c r="F212" s="118"/>
      <c r="G212" s="118"/>
      <c r="H212" s="118"/>
      <c r="I212" s="118"/>
      <c r="J212" s="118"/>
      <c r="K212" s="120"/>
    </row>
    <row r="213" spans="1:11">
      <c r="A213" s="55" t="s">
        <v>201</v>
      </c>
      <c r="B213" s="26"/>
      <c r="C213" s="26"/>
      <c r="D213" s="26"/>
      <c r="E213" s="31"/>
      <c r="F213" s="31"/>
      <c r="G213" s="31"/>
      <c r="H213" s="31"/>
      <c r="I213" s="31"/>
      <c r="J213" s="56"/>
      <c r="K213" s="42"/>
    </row>
    <row r="214" spans="1:11" ht="16.5">
      <c r="A214" s="8" t="s">
        <v>202</v>
      </c>
      <c r="B214" s="26"/>
      <c r="C214" s="26"/>
      <c r="D214" s="26"/>
      <c r="E214" s="50"/>
      <c r="F214" s="50" t="s">
        <v>28</v>
      </c>
      <c r="G214" s="50">
        <v>180</v>
      </c>
      <c r="H214" s="50">
        <v>1</v>
      </c>
      <c r="I214" s="50">
        <v>1</v>
      </c>
      <c r="J214" s="69">
        <f>((G214*H214)*I214)*$L$4</f>
        <v>36000</v>
      </c>
      <c r="K214" s="9">
        <f>J214*$K$4</f>
        <v>72000</v>
      </c>
    </row>
    <row r="215" spans="1:11" ht="16.5">
      <c r="A215" s="81" t="s">
        <v>203</v>
      </c>
      <c r="B215" s="26"/>
      <c r="C215" s="26"/>
      <c r="D215" s="26"/>
      <c r="E215" s="50"/>
      <c r="F215" s="50"/>
      <c r="G215" s="50"/>
      <c r="H215" s="50"/>
      <c r="I215" s="50"/>
      <c r="J215" s="69"/>
      <c r="K215" s="9"/>
    </row>
    <row r="216" spans="1:11" ht="16.5">
      <c r="A216" s="8" t="s">
        <v>204</v>
      </c>
      <c r="B216" s="26"/>
      <c r="C216" s="26"/>
      <c r="D216" s="26"/>
      <c r="E216" s="50"/>
      <c r="F216" s="50" t="s">
        <v>28</v>
      </c>
      <c r="G216" s="50"/>
      <c r="H216" s="50"/>
      <c r="I216" s="50"/>
      <c r="J216" s="9">
        <v>40000</v>
      </c>
      <c r="K216" s="9">
        <f t="shared" ref="K216:K218" si="11">J216*$K$4</f>
        <v>80000</v>
      </c>
    </row>
    <row r="217" spans="1:11" ht="16.5">
      <c r="A217" s="81" t="s">
        <v>205</v>
      </c>
      <c r="B217" s="26"/>
      <c r="C217" s="26"/>
      <c r="D217" s="26"/>
      <c r="E217" s="50"/>
      <c r="F217" s="50"/>
      <c r="G217" s="50"/>
      <c r="H217" s="50"/>
      <c r="I217" s="87"/>
      <c r="J217" s="88"/>
      <c r="K217" s="9"/>
    </row>
    <row r="218" spans="1:11" ht="16.5">
      <c r="A218" s="8" t="s">
        <v>206</v>
      </c>
      <c r="B218" s="26"/>
      <c r="C218" s="26" t="s">
        <v>37</v>
      </c>
      <c r="D218" s="26"/>
      <c r="E218" s="50"/>
      <c r="F218" s="50"/>
      <c r="G218" s="50">
        <v>20</v>
      </c>
      <c r="H218" s="86">
        <v>1</v>
      </c>
      <c r="I218" s="50">
        <v>12</v>
      </c>
      <c r="J218" s="85">
        <f>((G218*H218)*I218)*$L$4</f>
        <v>48000</v>
      </c>
      <c r="K218" s="9">
        <f t="shared" si="11"/>
        <v>96000</v>
      </c>
    </row>
    <row r="219" spans="1:11" ht="16.5">
      <c r="A219" s="82" t="s">
        <v>207</v>
      </c>
      <c r="B219" s="26"/>
      <c r="C219" s="26"/>
      <c r="D219" s="26"/>
      <c r="E219" s="49"/>
      <c r="F219" s="49"/>
      <c r="G219" s="49"/>
      <c r="H219" s="49"/>
      <c r="I219" s="90"/>
      <c r="J219" s="91"/>
      <c r="K219" s="92"/>
    </row>
    <row r="220" spans="1:11" ht="16.5">
      <c r="A220" s="10" t="s">
        <v>208</v>
      </c>
      <c r="B220" s="26"/>
      <c r="C220" s="26"/>
      <c r="D220" s="26"/>
      <c r="E220" s="50"/>
      <c r="F220" s="50"/>
      <c r="G220" s="58">
        <v>0.02</v>
      </c>
      <c r="H220" s="50"/>
      <c r="I220" s="50"/>
      <c r="J220" s="69">
        <f>G221*G220</f>
        <v>24026.400000000001</v>
      </c>
      <c r="K220" s="59">
        <f>J220*$K$4</f>
        <v>48052.800000000003</v>
      </c>
    </row>
    <row r="221" spans="1:11">
      <c r="G221" s="84">
        <f>SUM(J29,J16,J82,J47,J97,J121,J136,J209,J200,J195,J187,J171,J161,J147,J214,J216,J218)</f>
        <v>1201320</v>
      </c>
      <c r="I221" s="60" t="s">
        <v>209</v>
      </c>
      <c r="J221" s="70">
        <f>SUM(J29,J16,J82,J47,J97,J121,J136,J209,J200,J195,J187,J171,J161,J147,J214,J220,J216,J218)</f>
        <v>1225346.3999999999</v>
      </c>
      <c r="K221" s="13">
        <f>J221*$K$4</f>
        <v>2450692.7999999998</v>
      </c>
    </row>
    <row r="222" spans="1:11" ht="15.75">
      <c r="I222" s="52" t="s">
        <v>210</v>
      </c>
      <c r="J222" s="71"/>
      <c r="K222" s="17">
        <f>K221/M4</f>
        <v>102112.2</v>
      </c>
    </row>
    <row r="226" spans="9:9">
      <c r="I226" s="83"/>
    </row>
  </sheetData>
  <sheetProtection selectLockedCells="1"/>
  <mergeCells count="38">
    <mergeCell ref="A2:A3"/>
    <mergeCell ref="B17:K20"/>
    <mergeCell ref="B48:K69"/>
    <mergeCell ref="B98:K112"/>
    <mergeCell ref="B122:K130"/>
    <mergeCell ref="G2:G3"/>
    <mergeCell ref="B121:I121"/>
    <mergeCell ref="B209:I209"/>
    <mergeCell ref="B210:K212"/>
    <mergeCell ref="B83:K92"/>
    <mergeCell ref="B30:K43"/>
    <mergeCell ref="K2:K3"/>
    <mergeCell ref="B4:J4"/>
    <mergeCell ref="B171:I171"/>
    <mergeCell ref="B187:I187"/>
    <mergeCell ref="B188:K190"/>
    <mergeCell ref="B136:I136"/>
    <mergeCell ref="B147:I147"/>
    <mergeCell ref="B162:K164"/>
    <mergeCell ref="B161:I161"/>
    <mergeCell ref="B137:K139"/>
    <mergeCell ref="B148:K152"/>
    <mergeCell ref="A1:L1"/>
    <mergeCell ref="B196:K198"/>
    <mergeCell ref="B201:K206"/>
    <mergeCell ref="B195:I195"/>
    <mergeCell ref="B200:I200"/>
    <mergeCell ref="L2:L3"/>
    <mergeCell ref="H2:H3"/>
    <mergeCell ref="I2:I3"/>
    <mergeCell ref="B2:F2"/>
    <mergeCell ref="J2:J3"/>
    <mergeCell ref="B29:I29"/>
    <mergeCell ref="B16:I16"/>
    <mergeCell ref="B47:I47"/>
    <mergeCell ref="B82:I82"/>
    <mergeCell ref="B97:I97"/>
    <mergeCell ref="B172:K175"/>
  </mergeCells>
  <pageMargins left="0.7" right="0.7" top="0.75" bottom="0.75" header="0.3" footer="0.3"/>
  <pageSetup paperSize="8" scale="4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42D713ACADE044BDA736C9A0CE229A" ma:contentTypeVersion="16" ma:contentTypeDescription="Create a new document." ma:contentTypeScope="" ma:versionID="01f4dd927f568a22a4f9faef19c47c22">
  <xsd:schema xmlns:xsd="http://www.w3.org/2001/XMLSchema" xmlns:xs="http://www.w3.org/2001/XMLSchema" xmlns:p="http://schemas.microsoft.com/office/2006/metadata/properties" xmlns:ns2="e78d3cd9-5585-43fb-9c7b-cd36a8feab2d" xmlns:ns3="e40dc689-e5f8-4ca1-83c4-3883368732db" targetNamespace="http://schemas.microsoft.com/office/2006/metadata/properties" ma:root="true" ma:fieldsID="259790169c4b3c3c5524906a08197c6b" ns2:_="" ns3:_="">
    <xsd:import namespace="e78d3cd9-5585-43fb-9c7b-cd36a8feab2d"/>
    <xsd:import namespace="e40dc689-e5f8-4ca1-83c4-3883368732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d3cd9-5585-43fb-9c7b-cd36a8feab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3aaa5e-c593-45f6-b617-e821ca1500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dc689-e5f8-4ca1-83c4-3883368732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2cf9306-c010-490d-80c0-ce74425006d7}" ma:internalName="TaxCatchAll" ma:showField="CatchAllData" ma:web="e40dc689-e5f8-4ca1-83c4-3883368732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8d3cd9-5585-43fb-9c7b-cd36a8feab2d">
      <Terms xmlns="http://schemas.microsoft.com/office/infopath/2007/PartnerControls"/>
    </lcf76f155ced4ddcb4097134ff3c332f>
    <TaxCatchAll xmlns="e40dc689-e5f8-4ca1-83c4-3883368732db" xsi:nil="true"/>
  </documentManagement>
</p:properties>
</file>

<file path=customXml/itemProps1.xml><?xml version="1.0" encoding="utf-8"?>
<ds:datastoreItem xmlns:ds="http://schemas.openxmlformats.org/officeDocument/2006/customXml" ds:itemID="{B811A31D-C50C-44DB-9B49-4F3B3E840758}"/>
</file>

<file path=customXml/itemProps2.xml><?xml version="1.0" encoding="utf-8"?>
<ds:datastoreItem xmlns:ds="http://schemas.openxmlformats.org/officeDocument/2006/customXml" ds:itemID="{BECCCB49-4C9C-4C3E-91B3-2BE21D788BEA}"/>
</file>

<file path=customXml/itemProps3.xml><?xml version="1.0" encoding="utf-8"?>
<ds:datastoreItem xmlns:ds="http://schemas.openxmlformats.org/officeDocument/2006/customXml" ds:itemID="{F7888655-F5AA-4F59-B94D-4C7E0AA552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Bartłomiej Ożóg</cp:lastModifiedBy>
  <cp:revision/>
  <dcterms:created xsi:type="dcterms:W3CDTF">2022-11-21T23:06:02Z</dcterms:created>
  <dcterms:modified xsi:type="dcterms:W3CDTF">2026-03-30T10:13:10Z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0x010100B542D713ACADE044BDA736C9A0CE229A</vt:lpwstr>
  </property>
  <property fmtid="{D5CDD505-2E9C-101B-9397-08002B2CF9AE}" pid="3" name="MediaServiceImageTags">
    <vt:lpwstr/>
  </property>
  <property fmtid="{D5CDD505-2E9C-101B-9397-08002B2CF9AE}" pid="4" name="Order">
    <vt:r8>58915900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